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12" i="169" l="1"/>
  <c r="F12" i="169"/>
  <c r="B4" i="169"/>
  <c r="H11" i="168" l="1"/>
  <c r="H14" i="169" s="1"/>
  <c r="F11" i="168"/>
  <c r="F14" i="169" s="1"/>
  <c r="B4" i="168"/>
  <c r="M19" i="3"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E34" i="108" s="1"/>
  <c r="K69" i="29"/>
  <c r="G35" i="108" s="1"/>
  <c r="K70" i="29"/>
  <c r="B1137" i="106" s="1"/>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6" i="108"/>
  <c r="G26" i="108"/>
  <c r="E27" i="108"/>
  <c r="G27" i="108"/>
  <c r="F31" i="108"/>
  <c r="F37" i="108"/>
  <c r="G28" i="108"/>
  <c r="E29" i="108"/>
  <c r="G29" i="108"/>
  <c r="E30" i="108"/>
  <c r="D37" i="108"/>
  <c r="E31" i="108"/>
  <c r="G31" i="108"/>
  <c r="E33" i="108"/>
  <c r="G33"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F106" i="34"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E4" i="4"/>
  <c r="B2630" i="106" s="1"/>
  <c r="D2630" i="106" s="1"/>
  <c r="C5" i="4"/>
  <c r="B3405" i="106" s="1"/>
  <c r="D3405" i="106" s="1"/>
  <c r="D5" i="4"/>
  <c r="B3406" i="106" s="1"/>
  <c r="D3406" i="106" s="1"/>
  <c r="F5" i="4"/>
  <c r="B3408" i="106" s="1"/>
  <c r="D3408" i="106" s="1"/>
  <c r="G5" i="4"/>
  <c r="B3409" i="106" s="1"/>
  <c r="D3409" i="106" s="1"/>
  <c r="G15" i="4"/>
  <c r="K13" i="4"/>
  <c r="B3572" i="106" s="1"/>
  <c r="D3572" i="106" s="1"/>
  <c r="D14" i="4"/>
  <c r="B2570" i="106" s="1"/>
  <c r="D2570" i="106" s="1"/>
  <c r="F14" i="4"/>
  <c r="B2597" i="106" s="1"/>
  <c r="D2597" i="106" s="1"/>
  <c r="E15" i="4"/>
  <c r="B2633" i="106" s="1"/>
  <c r="D2633" i="106" s="1"/>
  <c r="B6032" i="106"/>
  <c r="D6032" i="106" s="1"/>
  <c r="K15" i="4"/>
  <c r="B3573" i="106" s="1"/>
  <c r="D3573" i="106" s="1"/>
  <c r="C16" i="4"/>
  <c r="B2560" i="106" s="1"/>
  <c r="D2560" i="106" s="1"/>
  <c r="D7" i="118"/>
  <c r="D8" i="118"/>
  <c r="D9" i="118"/>
  <c r="H14" i="118"/>
  <c r="H19" i="118"/>
  <c r="H24" i="118"/>
  <c r="H28" i="118"/>
  <c r="D11" i="37"/>
  <c r="D22" i="37"/>
  <c r="H22" i="37"/>
  <c r="J22" i="37"/>
  <c r="L22" i="37"/>
  <c r="D24" i="37"/>
  <c r="B4270" i="106" s="1"/>
  <c r="D4270" i="106" s="1"/>
  <c r="B83" i="36"/>
  <c r="L5" i="11"/>
  <c r="B2056" i="106" s="1"/>
  <c r="D2056" i="106" s="1"/>
  <c r="D5" i="7"/>
  <c r="B1761" i="106" s="1"/>
  <c r="D1761" i="106" s="1"/>
  <c r="D9" i="7"/>
  <c r="B1767" i="106" s="1"/>
  <c r="D1767" i="106" s="1"/>
  <c r="D14" i="7"/>
  <c r="B1770" i="106" s="1"/>
  <c r="D1770" i="106" s="1"/>
  <c r="F135" i="34"/>
  <c r="F130" i="34"/>
  <c r="F129" i="34"/>
  <c r="F128" i="34"/>
  <c r="F127" i="34"/>
  <c r="F110" i="34"/>
  <c r="B6028" i="106"/>
  <c r="D6028" i="106" s="1"/>
  <c r="B5847" i="106"/>
  <c r="D5847" i="106" s="1"/>
  <c r="B5599" i="106"/>
  <c r="D5599" i="106" s="1"/>
  <c r="I6" i="4"/>
  <c r="B5011" i="106" s="1"/>
  <c r="D5011" i="106" s="1"/>
  <c r="K274" i="5"/>
  <c r="J173" i="5"/>
  <c r="B6397" i="106" s="1"/>
  <c r="D6397" i="106" s="1"/>
  <c r="H173" i="5"/>
  <c r="B5906" i="106" s="1"/>
  <c r="D5906" i="106" s="1"/>
  <c r="F105" i="34"/>
  <c r="J6" i="4"/>
  <c r="B6221" i="106" s="1"/>
  <c r="D6221" i="106" s="1"/>
  <c r="H6" i="4"/>
  <c r="B2656" i="106" s="1"/>
  <c r="D2656" i="106" s="1"/>
  <c r="D17" i="7"/>
  <c r="B4104" i="106" s="1"/>
  <c r="D4104" i="106" s="1"/>
  <c r="D12" i="7"/>
  <c r="B1769" i="106" s="1"/>
  <c r="D1769" i="106" s="1"/>
  <c r="D18" i="7"/>
  <c r="B4105" i="106" s="1"/>
  <c r="D4105" i="106" s="1"/>
  <c r="B7760" i="106"/>
  <c r="D7760" i="106" s="1"/>
  <c r="B3656" i="106" l="1"/>
  <c r="D3656" i="106" s="1"/>
  <c r="H354" i="29"/>
  <c r="B3660" i="106" s="1"/>
  <c r="D3660" i="106" s="1"/>
  <c r="B3318" i="106"/>
  <c r="D3318" i="106" s="1"/>
  <c r="I77" i="4"/>
  <c r="B3319" i="106" s="1"/>
  <c r="D3319" i="106" s="1"/>
  <c r="F77" i="4"/>
  <c r="B3255" i="106" s="1"/>
  <c r="D3255" i="106" s="1"/>
  <c r="B2910" i="106"/>
  <c r="D2910" i="106" s="1"/>
  <c r="I41" i="3"/>
  <c r="D15" i="7"/>
  <c r="B1772" i="106" s="1"/>
  <c r="D1772" i="106" s="1"/>
  <c r="K7" i="4"/>
  <c r="B3718" i="106" s="1"/>
  <c r="D3718" i="106" s="1"/>
  <c r="D7" i="7"/>
  <c r="B1763" i="106" s="1"/>
  <c r="D1763" i="106" s="1"/>
  <c r="D173" i="5"/>
  <c r="B5752" i="106"/>
  <c r="D5752" i="106" s="1"/>
  <c r="F94" i="34"/>
  <c r="F126" i="34"/>
  <c r="G173" i="5"/>
  <c r="B5778" i="106" s="1"/>
  <c r="D5778" i="106" s="1"/>
  <c r="D13" i="7"/>
  <c r="B3726" i="106" s="1"/>
  <c r="D3726" i="106" s="1"/>
  <c r="J274" i="5"/>
  <c r="B7054" i="106" s="1"/>
  <c r="D7054" i="106" s="1"/>
  <c r="B6840" i="106"/>
  <c r="D6840" i="106" s="1"/>
  <c r="B6839" i="106"/>
  <c r="D6839" i="106" s="1"/>
  <c r="B6838" i="106"/>
  <c r="D6838" i="106" s="1"/>
  <c r="K173" i="5"/>
  <c r="B5165" i="106"/>
  <c r="D5165" i="106" s="1"/>
  <c r="F172" i="5"/>
  <c r="B5644" i="106" s="1"/>
  <c r="D5644" i="106" s="1"/>
  <c r="G109" i="5"/>
  <c r="B6024" i="106" s="1"/>
  <c r="D6024" i="106" s="1"/>
  <c r="L331" i="29"/>
  <c r="F93" i="34"/>
  <c r="B3649" i="106"/>
  <c r="D3649" i="106" s="1"/>
  <c r="G354" i="29"/>
  <c r="B3650" i="106" s="1"/>
  <c r="D3650" i="106" s="1"/>
  <c r="B3626" i="106"/>
  <c r="D3626" i="106" s="1"/>
  <c r="D341" i="29"/>
  <c r="D354" i="29" s="1"/>
  <c r="B3629" i="106" s="1"/>
  <c r="D3629" i="106" s="1"/>
  <c r="B3454" i="106"/>
  <c r="D3454" i="106" s="1"/>
  <c r="L15" i="11"/>
  <c r="B3459" i="106" s="1"/>
  <c r="D3459" i="106" s="1"/>
  <c r="H305" i="29"/>
  <c r="B1554" i="106" s="1"/>
  <c r="D1554" i="106" s="1"/>
  <c r="E305" i="29"/>
  <c r="B1536" i="106" s="1"/>
  <c r="D1536" i="106" s="1"/>
  <c r="K286" i="29"/>
  <c r="C204" i="29"/>
  <c r="B1340" i="106" s="1"/>
  <c r="D1340" i="106" s="1"/>
  <c r="B1274" i="106"/>
  <c r="D1274" i="106" s="1"/>
  <c r="K84" i="29"/>
  <c r="B2088" i="106" s="1"/>
  <c r="D2088" i="106" s="1"/>
  <c r="B1136" i="106"/>
  <c r="D1136" i="106" s="1"/>
  <c r="G39" i="108"/>
  <c r="L41" i="3"/>
  <c r="B2917" i="106" s="1"/>
  <c r="D2917" i="106" s="1"/>
  <c r="D59" i="36"/>
  <c r="D58" i="36"/>
  <c r="D60" i="36"/>
  <c r="K16" i="11"/>
  <c r="B2055" i="106" s="1"/>
  <c r="D2055" i="106" s="1"/>
  <c r="F16" i="11"/>
  <c r="B2031" i="106" s="1"/>
  <c r="D2031" i="106" s="1"/>
  <c r="L13" i="11"/>
  <c r="B2060" i="106" s="1"/>
  <c r="D2060" i="106" s="1"/>
  <c r="D74" i="36"/>
  <c r="D57" i="36"/>
  <c r="B171" i="106"/>
  <c r="D171" i="106" s="1"/>
  <c r="D53" i="36"/>
  <c r="D41" i="3"/>
  <c r="C41" i="3"/>
  <c r="B93" i="106" s="1"/>
  <c r="D93" i="106" s="1"/>
  <c r="K323" i="29"/>
  <c r="J109" i="5"/>
  <c r="J4" i="4" s="1"/>
  <c r="B6220" i="106" s="1"/>
  <c r="D6220" i="106" s="1"/>
  <c r="D11" i="7"/>
  <c r="B1768" i="106" s="1"/>
  <c r="D1768" i="106" s="1"/>
  <c r="H109" i="5"/>
  <c r="F72" i="34"/>
  <c r="G14" i="4"/>
  <c r="B2609" i="106" s="1"/>
  <c r="D2609" i="106" s="1"/>
  <c r="K223" i="29"/>
  <c r="B1474" i="106" s="1"/>
  <c r="D1474" i="106" s="1"/>
  <c r="B3391" i="106"/>
  <c r="D3391" i="106" s="1"/>
  <c r="G4" i="4"/>
  <c r="B2603" i="106" s="1"/>
  <c r="D2603" i="106" s="1"/>
  <c r="B1352" i="106"/>
  <c r="D1352" i="106" s="1"/>
  <c r="E204" i="29"/>
  <c r="B1353" i="106" s="1"/>
  <c r="D1353" i="106" s="1"/>
  <c r="B2823" i="106"/>
  <c r="D2823" i="106" s="1"/>
  <c r="F109" i="5"/>
  <c r="F61" i="34"/>
  <c r="B1746" i="106"/>
  <c r="D1746" i="106" s="1"/>
  <c r="E28" i="108"/>
  <c r="F28" i="108"/>
  <c r="C150" i="29"/>
  <c r="B1226" i="106" s="1"/>
  <c r="D1226" i="106" s="1"/>
  <c r="D109" i="5"/>
  <c r="B2974" i="106"/>
  <c r="D2974" i="106" s="1"/>
  <c r="F36" i="108"/>
  <c r="D36" i="108"/>
  <c r="G34" i="108"/>
  <c r="D31" i="108"/>
  <c r="G30" i="108"/>
  <c r="F27" i="108"/>
  <c r="F26" i="108"/>
  <c r="E15" i="145"/>
  <c r="G15" i="145" s="1"/>
  <c r="D26" i="108"/>
  <c r="F35" i="34"/>
  <c r="F104" i="34"/>
  <c r="C172" i="5"/>
  <c r="B5214" i="106" s="1"/>
  <c r="D5214" i="106" s="1"/>
  <c r="C109" i="5"/>
  <c r="B5121" i="106" s="1"/>
  <c r="D5121" i="106" s="1"/>
  <c r="D4" i="7"/>
  <c r="B1760" i="106" s="1"/>
  <c r="D1760" i="106" s="1"/>
  <c r="L305" i="29"/>
  <c r="C14" i="4"/>
  <c r="B2558" i="106" s="1"/>
  <c r="D2558" i="106" s="1"/>
  <c r="F52" i="34"/>
  <c r="F19" i="7"/>
  <c r="H33" i="118"/>
  <c r="H29" i="118"/>
  <c r="K28" i="118" s="1"/>
  <c r="O27" i="118" s="1"/>
  <c r="O29" i="118"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3" i="8" s="1"/>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F275" i="5" l="1"/>
  <c r="B5720" i="106" s="1"/>
  <c r="D5720" i="106" s="1"/>
  <c r="J32" i="8"/>
  <c r="K6" i="4"/>
  <c r="B6014" i="106"/>
  <c r="D6014" i="106" s="1"/>
  <c r="D6" i="4"/>
  <c r="B2566" i="106" s="1"/>
  <c r="D2566" i="106" s="1"/>
  <c r="B5421" i="106"/>
  <c r="D5421" i="106" s="1"/>
  <c r="K275" i="5"/>
  <c r="B6023" i="106" s="1"/>
  <c r="D6023" i="106" s="1"/>
  <c r="J31" i="8"/>
  <c r="H275" i="5"/>
  <c r="B5915" i="106" s="1"/>
  <c r="D5915" i="106" s="1"/>
  <c r="L114" i="29"/>
  <c r="G6" i="4"/>
  <c r="B2604" i="106" s="1"/>
  <c r="D2604" i="106" s="1"/>
  <c r="J275" i="5"/>
  <c r="B7055" i="106" s="1"/>
  <c r="D7055" i="106" s="1"/>
  <c r="B1515" i="106"/>
  <c r="D1515" i="106" s="1"/>
  <c r="G16" i="4"/>
  <c r="B2611" i="106" s="1"/>
  <c r="D2611" i="106" s="1"/>
  <c r="J34" i="8"/>
  <c r="F173" i="5"/>
  <c r="B2913" i="106"/>
  <c r="D2913" i="106" s="1"/>
  <c r="D56" i="36"/>
  <c r="L16" i="11"/>
  <c r="B2061" i="106" s="1"/>
  <c r="D2061" i="106" s="1"/>
  <c r="B124" i="106"/>
  <c r="D124" i="106" s="1"/>
  <c r="D51" i="36"/>
  <c r="D50" i="36"/>
  <c r="B7207" i="106"/>
  <c r="D7207" i="106" s="1"/>
  <c r="J13" i="4"/>
  <c r="B7042" i="106" s="1"/>
  <c r="D7042" i="106" s="1"/>
  <c r="B6352" i="106"/>
  <c r="D6352" i="106" s="1"/>
  <c r="K332" i="29"/>
  <c r="B7225" i="106" s="1"/>
  <c r="D7225" i="106" s="1"/>
  <c r="B6025" i="106"/>
  <c r="D6025" i="106" s="1"/>
  <c r="H4" i="4"/>
  <c r="G12" i="4"/>
  <c r="B2607" i="106" s="1"/>
  <c r="D2607" i="106" s="1"/>
  <c r="F4" i="4"/>
  <c r="B2591" i="106" s="1"/>
  <c r="D2591" i="106" s="1"/>
  <c r="B5588" i="106"/>
  <c r="D5588" i="106" s="1"/>
  <c r="B5356" i="106"/>
  <c r="D5356" i="106" s="1"/>
  <c r="D4" i="4"/>
  <c r="B2564" i="106" s="1"/>
  <c r="D2564" i="106" s="1"/>
  <c r="D40" i="108"/>
  <c r="E42" i="108" s="1"/>
  <c r="F40" i="108"/>
  <c r="G42" i="108" s="1"/>
  <c r="C114" i="29"/>
  <c r="B757" i="106" s="1"/>
  <c r="D757" i="106" s="1"/>
  <c r="C173" i="5"/>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J8" i="4"/>
  <c r="D7" i="4"/>
  <c r="D275" i="5"/>
  <c r="B5507" i="106"/>
  <c r="D5507" i="106" s="1"/>
  <c r="B7298" i="106"/>
  <c r="C35" i="131"/>
  <c r="B7299" i="106" s="1"/>
  <c r="B3570" i="106" l="1"/>
  <c r="D3570" i="106" s="1"/>
  <c r="K8" i="4"/>
  <c r="B5653" i="106"/>
  <c r="D5653" i="106" s="1"/>
  <c r="F6" i="4"/>
  <c r="J49" i="8"/>
  <c r="J17" i="4"/>
  <c r="J19" i="4" s="1"/>
  <c r="B6229" i="106" s="1"/>
  <c r="D6229" i="106" s="1"/>
  <c r="B2655" i="106"/>
  <c r="D2655" i="106" s="1"/>
  <c r="H8" i="4"/>
  <c r="C6" i="4"/>
  <c r="B2553" i="106" s="1"/>
  <c r="D2553"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4172" i="106" l="1"/>
  <c r="D4172" i="106" s="1"/>
  <c r="N22" i="3"/>
  <c r="B2593" i="106"/>
  <c r="D2593" i="106" s="1"/>
  <c r="F8" i="4"/>
  <c r="K10" i="4"/>
  <c r="B4130" i="106" s="1"/>
  <c r="D4130" i="106" s="1"/>
  <c r="B3571" i="106"/>
  <c r="D3571" i="106" s="1"/>
  <c r="J20" i="4"/>
  <c r="B6230" i="106" s="1"/>
  <c r="D6230" i="106" s="1"/>
  <c r="B6227" i="106"/>
  <c r="D6227"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D6" i="146" l="1"/>
  <c r="B2595" i="106"/>
  <c r="D2595" i="106" s="1"/>
  <c r="F10" i="4"/>
  <c r="B4125" i="106" s="1"/>
  <c r="D4125" i="106" s="1"/>
  <c r="B283" i="106"/>
  <c r="D283" i="106" s="1"/>
  <c r="N23" i="3"/>
  <c r="B284" i="106" s="1"/>
  <c r="D284" i="106" s="1"/>
  <c r="J78" i="4"/>
  <c r="B6263" i="106" s="1"/>
  <c r="D6263"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D61" i="36"/>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<sst xmlns="http://schemas.openxmlformats.org/spreadsheetml/2006/main" count="5209" uniqueCount="2173">
  <si>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</si>
  <si>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</si>
  <si>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</si>
  <si>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</si>
  <si>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</si>
  <si>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</si>
  <si>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</si>
  <si>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</si>
  <si>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</si>
  <si>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</si>
  <si>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</si>
  <si>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</si>
  <si>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</si>
  <si>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</si>
  <si>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</si>
  <si>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</si>
  <si>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</si>
  <si>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</si>
  <si>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</si>
  <si>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</si>
  <si>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</si>
  <si>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</si>
  <si>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</si>
  <si>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</si>
  <si>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</si>
  <si>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</si>
  <si>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</si>
  <si>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</si>
  <si>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</si>
  <si>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</si>
  <si>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</si>
  <si>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</si>
  <si>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</si>
  <si>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</si>
  <si>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</si>
  <si>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</si>
  <si>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</si>
  <si>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</si>
  <si>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</si>
  <si>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</si>
  <si>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</si>
  <si>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</si>
  <si>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</si>
  <si>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</si>
  <si>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</si>
  <si>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</si>
  <si>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</si>
  <si>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</si>
  <si>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</si>
  <si>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</si>
  <si>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</si>
  <si>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</si>
  <si>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</si>
  <si>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</si>
  <si>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</si>
  <si>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</si>
  <si>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</si>
  <si>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</si>
  <si>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</si>
  <si>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</si>
  <si>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</si>
  <si>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</si>
  <si>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</si>
  <si>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</si>
  <si>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</si>
  <si>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</si>
  <si>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</si>
  <si>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</si>
  <si>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</si>
  <si>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</si>
  <si>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</si>
  <si>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</si>
  <si>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</si>
  <si>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</si>
  <si>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</si>
  <si>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</si>
  <si>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</si>
  <si>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</si>
  <si>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</si>
  <si>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</si>
  <si>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</si>
  <si>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</si>
  <si>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</si>
  <si>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</si>
  <si>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</si>
  <si>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</si>
  <si>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</si>
  <si>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</si>
  <si>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</si>
  <si>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</si>
  <si>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</si>
  <si>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</si>
  <si>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</si>
  <si>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</si>
  <si>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</si>
  <si>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</si>
  <si>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</si>
  <si>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</si>
  <si>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</si>
  <si>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</si>
  <si>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</si>
  <si>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</si>
  <si>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</si>
  <si>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</si>
  <si>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</si>
  <si>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</si>
  <si>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</si>
  <si>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</si>
  <si>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</si>
  <si>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</si>
  <si>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</si>
  <si>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</si>
  <si>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</si>
  <si>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</si>
  <si>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</si>
  <si>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</si>
  <si>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</si>
  <si>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</si>
  <si>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</si>
  <si>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</si>
  <si>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</si>
  <si>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</si>
  <si>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</si>
  <si>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</si>
  <si>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</si>
  <si>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</si>
  <si>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</si>
  <si>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</si>
  <si>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</si>
  <si>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</si>
  <si>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</si>
  <si>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</si>
  <si>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</si>
  <si>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</si>
  <si>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</si>
  <si>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</si>
  <si>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</si>
  <si>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</si>
  <si>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</si>
  <si>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</si>
  <si>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</si>
  <si>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</si>
  <si>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</si>
  <si>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</si>
  <si>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</si>
  <si>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</si>
  <si>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</si>
  <si>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</si>
  <si>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</si>
  <si>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</si>
  <si>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</si>
  <si>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</si>
  <si>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</si>
  <si>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</si>
  <si>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</si>
  <si>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</si>
  <si>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</si>
  <si>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</si>
  <si>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</si>
  <si>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</si>
  <si>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</si>
  <si>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</si>
  <si>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</si>
  <si>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</si>
  <si>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</si>
  <si>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</si>
  <si>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</si>
  <si>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</si>
  <si>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</si>
  <si>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</si>
  <si>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</si>
  <si>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</si>
  <si>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</si>
  <si>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</si>
  <si>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</si>
  <si>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</si>
  <si>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</si>
  <si>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</si>
  <si>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</si>
  <si>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</si>
  <si>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</si>
  <si>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</si>
  <si>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</si>
  <si>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</si>
  <si>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</si>
  <si>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</si>
  <si>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</si>
  <si>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</si>
  <si>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</si>
  <si>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</si>
  <si>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</si>
  <si>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</si>
  <si>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</si>
  <si>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</si>
  <si>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</si>
  <si>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</si>
  <si>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</si>
  <si>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</si>
  <si>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</si>
  <si>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</si>
  <si>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</si>
  <si>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</si>
  <si>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</si>
  <si>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</si>
  <si>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</si>
  <si>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</si>
  <si>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</si>
  <si>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</si>
  <si>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</si>
  <si>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</si>
  <si>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</si>
  <si>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</si>
  <si>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</si>
  <si>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</si>
  <si>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</si>
  <si>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</si>
  <si>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</si>
  <si>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</si>
  <si>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</si>
  <si>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</si>
  <si>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</si>
  <si>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</si>
  <si>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</si>
  <si>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</si>
  <si>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</si>
  <si>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</si>
  <si>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</si>
  <si>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</si>
  <si>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</si>
  <si>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</si>
  <si>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</si>
  <si>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</si>
  <si>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</si>
  <si>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</si>
  <si>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</si>
  <si>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</si>
  <si>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</si>
  <si>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</si>
  <si>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</si>
  <si>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</si>
  <si>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</si>
  <si>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</si>
  <si>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</si>
  <si>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</si>
  <si>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</si>
  <si>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</si>
  <si>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</si>
  <si>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</si>
  <si>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</si>
  <si>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</si>
  <si>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</si>
  <si>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</si>
  <si>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</si>
  <si>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</si>
  <si>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</si>
  <si>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</si>
  <si>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</si>
  <si>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</si>
  <si>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</si>
  <si>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</si>
  <si>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</si>
  <si>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</si>
  <si>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</si>
  <si>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</si>
  <si>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</si>
  <si>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</si>
  <si>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</si>
  <si>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</si>
  <si>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</si>
  <si>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</si>
  <si>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</si>
  <si>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</si>
  <si>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</si>
  <si>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</si>
  <si>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</si>
  <si>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</si>
  <si>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</si>
  <si>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</si>
  <si>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</si>
  <si>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</si>
  <si>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</si>
  <si>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</si>
  <si>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</si>
  <si>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</si>
  <si>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</si>
  <si>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</si>
  <si>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</si>
  <si>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</si>
  <si>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</si>
  <si>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</si>
  <si>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</si>
  <si>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</si>
  <si>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</si>
  <si>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</si>
  <si>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</si>
  <si>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</si>
  <si>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</si>
  <si>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</si>
  <si>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</si>
  <si>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</si>
  <si>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</si>
  <si>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</si>
  <si>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</si>
  <si>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</si>
  <si>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</si>
  <si>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</si>
  <si>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</si>
  <si>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</si>
  <si>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</si>
  <si>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</si>
  <si>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</si>
  <si>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</si>
  <si>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</si>
  <si>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</si>
  <si>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</si>
  <si>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</si>
  <si>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</si>
  <si>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</si>
  <si>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</si>
  <si>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</si>
  <si>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</si>
  <si>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</si>
  <si>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</si>
  <si>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</si>
  <si>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</si>
  <si>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</si>
  <si>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</si>
  <si>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</si>
  <si>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</si>
  <si>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</si>
  <si>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</si>
  <si>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</si>
  <si>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</si>
  <si>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</si>
  <si>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</si>
  <si>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</si>
  <si>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</si>
  <si>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</si>
  <si>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</si>
  <si>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</si>
  <si>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</si>
  <si>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</si>
  <si>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</si>
  <si>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</si>
  <si>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</si>
  <si>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</si>
  <si>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</si>
  <si>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</si>
  <si>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</si>
  <si>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</si>
  <si>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</si>
  <si>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</si>
  <si>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</si>
  <si>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</si>
  <si>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</si>
  <si>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</si>
  <si>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</si>
  <si>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</si>
  <si>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</si>
  <si>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</si>
  <si>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</si>
  <si>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</si>
  <si>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</si>
  <si>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</si>
  <si>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</si>
  <si>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</si>
  <si>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</si>
  <si>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</si>
  <si>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</si>
  <si>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</si>
  <si>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</si>
  <si>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</si>
  <si>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</si>
  <si>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</si>
  <si>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</si>
  <si>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</si>
  <si>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</si>
  <si>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</si>
  <si>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</si>
  <si>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</si>
  <si>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</si>
  <si>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</si>
  <si>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</si>
  <si>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</si>
  <si>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</si>
  <si>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</si>
  <si>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</si>
  <si>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</si>
  <si>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</si>
  <si>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</si>
  <si>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</si>
  <si>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</si>
  <si>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</si>
  <si>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</si>
  <si>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</si>
  <si>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</si>
  <si>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</si>
  <si>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</si>
  <si>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</si>
  <si>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</si>
  <si>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</si>
  <si>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</si>
  <si>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</si>
  <si>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</si>
  <si>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</si>
  <si>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</si>
  <si>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</si>
  <si>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</si>
  <si>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</si>
  <si>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</si>
  <si>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</si>
  <si>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</si>
  <si>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</si>
  <si>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</si>
  <si>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</si>
  <si>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</si>
  <si>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</si>
  <si>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</si>
  <si>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</si>
  <si>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</si>
  <si>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</si>
  <si>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</si>
  <si>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</si>
  <si>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</si>
  <si>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</si>
  <si>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</si>
  <si>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</si>
  <si>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</si>
  <si>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</si>
  <si>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</si>
  <si>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</si>
  <si>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</si>
  <si>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</si>
  <si>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</si>
  <si>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</si>
  <si>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</si>
  <si>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</si>
  <si>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</si>
  <si>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</si>
  <si>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</si>
  <si>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</si>
  <si>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</si>
  <si>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</si>
  <si>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</si>
  <si>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</si>
  <si>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</si>
  <si>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</si>
  <si>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</si>
  <si>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</si>
  <si>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</si>
  <si>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</si>
  <si>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</si>
  <si>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</si>
  <si>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</si>
  <si>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</si>
  <si>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</si>
  <si>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</si>
  <si>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</si>
  <si>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</si>
  <si>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</si>
  <si>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</si>
  <si>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</si>
  <si>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</si>
  <si>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</si>
  <si>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</si>
  <si>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</si>
  <si>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</si>
  <si>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</si>
  <si>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</si>
  <si>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</si>
  <si>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</si>
  <si>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</si>
  <si>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</si>
  <si>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</si>
  <si>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</si>
  <si>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</si>
  <si>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</si>
  <si>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</si>
  <si>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</si>
  <si>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</si>
  <si>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</si>
  <si>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</si>
  <si>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</si>
  <si>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</si>
  <si>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</si>
  <si>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</si>
  <si>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</si>
  <si>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</si>
  <si>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</si>
  <si>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</si>
  <si>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</si>
  <si>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</si>
  <si>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</si>
  <si>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</si>
  <si>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</si>
  <si>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</si>
  <si>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</si>
  <si>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</si>
  <si>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</si>
  <si>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</si>
  <si>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</si>
  <si>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</si>
  <si>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</si>
  <si>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</si>
  <si>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</si>
  <si>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</si>
  <si>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</si>
  <si>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</si>
  <si>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</si>
  <si>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</si>
  <si>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</si>
  <si>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</si>
  <si>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</si>
  <si>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</si>
  <si>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</si>
  <si>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</si>
  <si>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</si>
  <si>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</si>
  <si>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</si>
  <si>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</si>
  <si>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</si>
  <si>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</si>
  <si>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</si>
  <si>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</si>
  <si>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</si>
  <si>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</si>
  <si>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</si>
  <si>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</si>
  <si>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</si>
  <si>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</si>
  <si>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</si>
  <si>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</si>
  <si>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</si>
  <si>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</si>
  <si>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</si>
  <si>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</si>
  <si>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</si>
  <si>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</si>
  <si>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</si>
  <si>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</si>
  <si>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</si>
  <si>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</si>
  <si>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</si>
  <si>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</si>
  <si>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</si>
  <si>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</si>
  <si>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</si>
  <si>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</si>
  <si>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</si>
  <si>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</si>
  <si>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</si>
  <si>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</si>
  <si>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</si>
  <si>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</si>
  <si>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</si>
  <si>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</si>
  <si>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</si>
  <si>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</si>
  <si>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</si>
  <si>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</si>
  <si>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</si>
  <si>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</si>
  <si>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</si>
  <si>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</si>
  <si>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</si>
  <si>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</si>
  <si>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</si>
  <si>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</si>
  <si>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</si>
  <si>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</si>
  <si>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</si>
  <si>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</si>
  <si>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</si>
  <si>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</si>
  <si>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</si>
  <si>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</si>
  <si>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</si>
  <si>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</si>
  <si>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</si>
  <si>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</si>
  <si>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</si>
  <si>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</si>
  <si>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</si>
  <si>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</si>
  <si>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</si>
  <si>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</si>
  <si>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</si>
  <si>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</si>
  <si>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</si>
  <si>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</si>
  <si>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</si>
  <si>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</si>
  <si>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</si>
  <si>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</si>
  <si>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</si>
  <si>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</si>
  <si>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</si>
  <si>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</si>
  <si>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</si>
  <si>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</si>
  <si>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</si>
  <si>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</si>
  <si>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</si>
  <si>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</si>
  <si>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</si>
  <si>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</si>
  <si>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</si>
  <si>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</si>
  <si>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</si>
  <si>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</si>
  <si>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</si>
  <si>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</si>
  <si>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</si>
  <si>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</si>
  <si>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</si>
  <si>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</si>
  <si>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</si>
  <si>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</si>
  <si>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</si>
  <si>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</si>
  <si>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</si>
  <si>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</si>
  <si>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</si>
  <si>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</si>
  <si>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</si>
  <si>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</si>
  <si>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</si>
  <si>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</si>
  <si>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</si>
  <si>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</si>
  <si>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</si>
  <si>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</si>
  <si>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</si>
  <si>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</si>
  <si>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</si>
  <si>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</si>
  <si>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</si>
  <si>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</si>
  <si>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</si>
  <si>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</si>
  <si>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</si>
  <si>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</si>
  <si>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</si>
  <si>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</si>
  <si>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</si>
  <si>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</si>
  <si>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</si>
  <si>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</si>
  <si>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</si>
  <si>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</si>
  <si>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</si>
  <si>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</si>
  <si>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</si>
  <si>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</si>
  <si>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</si>
  <si>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</si>
  <si>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</si>
  <si>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</si>
  <si>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</si>
  <si>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</si>
  <si>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</si>
  <si>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</si>
  <si>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</si>
  <si>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</si>
  <si>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</si>
  <si>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</si>
  <si>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</si>
  <si>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</si>
  <si>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</si>
  <si>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</si>
  <si>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</si>
  <si>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</si>
  <si>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</si>
  <si>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</si>
  <si>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</si>
  <si>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</si>
  <si>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</si>
  <si>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</si>
  <si>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</si>
  <si>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</si>
  <si>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</si>
  <si>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</si>
  <si>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</si>
  <si>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</si>
  <si>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</si>
  <si>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</si>
  <si>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</si>
  <si>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</si>
  <si>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</si>
  <si>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</si>
  <si>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</si>
  <si>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</si>
  <si>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</si>
  <si>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</si>
  <si>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</si>
  <si>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</si>
  <si>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</si>
  <si>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</si>
  <si>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</si>
  <si>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</si>
  <si>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</si>
  <si>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</si>
  <si>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</si>
  <si>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</si>
  <si>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</si>
  <si>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</si>
  <si>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</si>
  <si>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</si>
  <si>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</si>
  <si>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</si>
  <si>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</si>
  <si>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</si>
  <si>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</si>
  <si>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</si>
  <si>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</si>
  <si>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</si>
  <si>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</si>
  <si>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</si>
  <si>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</si>
  <si>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</si>
  <si>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</si>
  <si>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</si>
  <si>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</si>
  <si>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</si>
  <si>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</si>
  <si>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</si>
  <si>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</si>
  <si>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</si>
  <si>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</si>
  <si>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</si>
  <si>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</si>
  <si>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</si>
  <si>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</si>
  <si>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</si>
  <si>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</si>
  <si>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</si>
  <si>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</si>
  <si>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</si>
  <si>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</si>
  <si>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</si>
  <si>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</si>
  <si>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</si>
  <si>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</si>
  <si>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</si>
  <si>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</si>
  <si>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</si>
  <si>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</si>
  <si>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</si>
  <si>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</si>
  <si>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</si>
  <si>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</si>
  <si>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</si>
  <si>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</si>
  <si>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</si>
  <si>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</si>
  <si>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</si>
  <si>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</si>
  <si>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</si>
  <si>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</si>
  <si>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</si>
  <si>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</si>
  <si>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</si>
  <si>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</si>
  <si>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</si>
  <si>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</si>
  <si>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</si>
  <si>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</si>
  <si>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</si>
  <si>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</si>
  <si>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</si>
  <si>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</si>
  <si>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</si>
  <si>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</si>
  <si>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</si>
  <si>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</si>
  <si>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</si>
  <si>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</si>
  <si>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</si>
  <si>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</si>
  <si>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</si>
  <si>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</si>
  <si>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</si>
  <si>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</si>
  <si>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</si>
  <si>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</si>
  <si>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</si>
  <si>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</si>
  <si>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</si>
  <si>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</si>
  <si>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</si>
  <si>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</si>
  <si>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</si>
  <si>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</si>
  <si>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</si>
  <si>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</si>
  <si>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</si>
  <si>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</si>
  <si>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</si>
  <si>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</si>
  <si>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</si>
  <si>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</si>
  <si>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</si>
  <si>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</si>
  <si>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</si>
  <si>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</si>
  <si>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</si>
  <si>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</si>
  <si>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</si>
  <si>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</si>
  <si>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</si>
  <si>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</si>
  <si>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</si>
  <si>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</si>
  <si>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</si>
  <si>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</si>
  <si>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</si>
  <si>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</si>
  <si>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</si>
  <si>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</si>
  <si>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</si>
  <si>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</si>
  <si>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</si>
  <si>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</si>
  <si>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</si>
  <si>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</si>
  <si>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</si>
  <si>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</si>
  <si>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</si>
  <si>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</si>
  <si>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</si>
  <si>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</si>
  <si>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</si>
  <si>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</si>
  <si>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</si>
  <si>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</si>
  <si>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</si>
  <si>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</si>
  <si>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</si>
  <si>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</si>
  <si>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</si>
  <si>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</si>
  <si>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</si>
  <si>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</si>
  <si>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</si>
  <si>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</si>
  <si>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</si>
  <si>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</si>
  <si>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</si>
  <si>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</si>
  <si>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</si>
  <si>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</si>
  <si>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</si>
  <si>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</si>
  <si>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</si>
  <si>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</si>
  <si>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</si>
  <si>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</si>
  <si>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</si>
  <si>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</si>
  <si>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</si>
  <si>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</si>
  <si>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</si>
  <si>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</si>
  <si>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</si>
  <si>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</si>
  <si>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</si>
  <si>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</si>
  <si>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</si>
  <si>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</si>
  <si>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</si>
  <si>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</si>
  <si>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</si>
  <si>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</si>
  <si>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</si>
  <si>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</si>
  <si>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</si>
  <si>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</si>
  <si>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</si>
  <si>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</si>
  <si>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</si>
  <si>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</si>
  <si>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</si>
  <si>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</si>
  <si>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</si>
  <si>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</si>
  <si>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</si>
  <si>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</si>
  <si>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</si>
  <si>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</si>
  <si>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</si>
  <si>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</si>
  <si>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</si>
  <si>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</si>
  <si>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</si>
  <si>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</si>
  <si>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</si>
  <si>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</si>
  <si>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</si>
  <si>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</si>
  <si>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</si>
  <si>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</si>
  <si>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</si>
  <si>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</si>
  <si>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</si>
  <si>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</si>
  <si>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</si>
  <si>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</si>
  <si>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</si>
  <si>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</si>
  <si>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</si>
  <si>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</si>
  <si>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</si>
  <si>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</si>
  <si>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</si>
  <si>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</si>
  <si>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</si>
  <si>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</si>
  <si>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</si>
  <si>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</si>
  <si>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</si>
  <si>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</si>
  <si>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</si>
  <si>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</si>
  <si>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</si>
  <si>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</si>
  <si>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</si>
  <si>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</si>
  <si>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</si>
  <si>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</si>
  <si>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</si>
  <si>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</si>
  <si>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</si>
  <si>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</si>
  <si>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</si>
  <si>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</si>
  <si>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</si>
  <si>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</si>
  <si>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</si>
  <si>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</si>
  <si>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</si>
  <si>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</si>
  <si>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</si>
  <si>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</si>
  <si>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</si>
  <si>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</si>
  <si>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</si>
  <si>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</si>
  <si>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</si>
  <si>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</si>
  <si>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</si>
  <si>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</si>
  <si>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</si>
  <si>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</si>
  <si>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</si>
  <si>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</si>
  <si>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</si>
  <si>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</si>
  <si>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</si>
  <si>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</si>
  <si>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</si>
  <si>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</si>
  <si>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</si>
  <si>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</si>
  <si>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</si>
  <si>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</si>
  <si>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</si>
  <si>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</si>
  <si>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</si>
  <si>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</si>
  <si>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</si>
  <si>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</si>
  <si>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</si>
  <si>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</si>
  <si>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</si>
  <si>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</si>
  <si>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</si>
  <si>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</si>
  <si>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</si>
  <si>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</si>
  <si>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</si>
  <si>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</si>
  <si>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</si>
  <si>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</si>
  <si>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</si>
  <si>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</si>
  <si>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</si>
  <si>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</si>
  <si>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</si>
  <si>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</si>
  <si>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</si>
  <si>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</si>
  <si>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</si>
  <si>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</si>
  <si>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</si>
  <si>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</si>
  <si>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</si>
  <si>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</si>
  <si>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</si>
  <si>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</si>
  <si>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</si>
  <si>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</si>
  <si>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</si>
  <si>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</si>
  <si>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</si>
  <si>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</si>
  <si>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</si>
  <si>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</si>
  <si>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</si>
  <si>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</si>
  <si>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</si>
  <si>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</si>
  <si>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</si>
  <si>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</si>
  <si>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</si>
  <si>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</si>
  <si>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</si>
  <si>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</si>
  <si>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</si>
  <si>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</si>
  <si>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</si>
  <si>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</si>
  <si>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</si>
  <si>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</si>
  <si>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</si>
  <si>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</si>
  <si>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</si>
  <si>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</si>
  <si>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</si>
  <si>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</si>
  <si>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</si>
  <si>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</si>
  <si>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</si>
  <si>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</si>
  <si>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</si>
  <si>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</si>
  <si>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</si>
  <si>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</si>
  <si>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</si>
  <si>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</si>
  <si>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</si>
  <si>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</si>
  <si>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</si>
  <si>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</si>
  <si>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</si>
  <si>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</si>
  <si>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</si>
  <si>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</si>
  <si>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</si>
  <si>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</si>
  <si>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</si>
  <si>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</si>
  <si>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</si>
  <si>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</si>
  <si>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</si>
  <si>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</si>
  <si>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</si>
  <si>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</si>
  <si>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</si>
  <si>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</si>
  <si>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</si>
  <si>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</si>
  <si>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</si>
  <si>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</si>
  <si>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</si>
  <si>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</si>
  <si>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</si>
  <si>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</si>
  <si>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</si>
  <si>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</si>
  <si>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</si>
  <si>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</si>
  <si>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</si>
  <si>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</si>
  <si>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</si>
  <si>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</si>
  <si>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</si>
  <si>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</si>
  <si>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</si>
  <si>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</si>
  <si>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</si>
  <si>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</si>
  <si>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</si>
  <si>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</si>
  <si>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</si>
  <si>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</si>
  <si>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</si>
  <si>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</si>
  <si>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</si>
  <si>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</si>
  <si>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</si>
  <si>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</si>
  <si>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</si>
  <si>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</si>
  <si>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</si>
  <si>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</si>
  <si>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</si>
  <si>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</si>
  <si>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</si>
  <si>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</si>
  <si>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</si>
  <si>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</si>
  <si>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</si>
  <si>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</si>
  <si>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</si>
  <si>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</si>
  <si>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</si>
  <si>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</si>
  <si>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</si>
  <si>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</si>
  <si>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</si>
  <si>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</si>
  <si>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</si>
  <si>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</si>
  <si>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</si>
  <si>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</si>
  <si>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</si>
  <si>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</si>
  <si>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</si>
  <si>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</si>
  <si>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</si>
  <si>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</si>
  <si>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</si>
  <si>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</si>
  <si>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</si>
  <si>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</si>
  <si>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</si>
  <si>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</si>
  <si>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</si>
  <si>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</si>
  <si>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</si>
  <si>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</si>
  <si>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</si>
  <si>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</si>
  <si>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</si>
  <si>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</si>
  <si>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</si>
  <si>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</si>
  <si>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</si>
  <si>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</si>
  <si>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</si>
  <si>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</si>
  <si>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</si>
  <si>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</si>
  <si>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</si>
  <si>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</si>
  <si>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</si>
  <si>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</si>
  <si>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</si>
  <si>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</si>
  <si>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</si>
  <si>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</si>
  <si>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</si>
  <si>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</si>
  <si>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</si>
  <si>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</si>
  <si>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</si>
  <si>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</si>
  <si>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</si>
  <si>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</si>
  <si>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</si>
  <si>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</si>
  <si>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</si>
  <si>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</si>
  <si>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</si>
  <si>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</si>
  <si>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</si>
  <si>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</si>
  <si>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</si>
  <si>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</si>
  <si>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</si>
  <si>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</si>
  <si>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</si>
  <si>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</si>
  <si>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</si>
  <si>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</si>
  <si>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</si>
  <si>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</si>
  <si>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</si>
  <si>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</si>
  <si>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</si>
  <si>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</si>
  <si>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</si>
  <si>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</si>
  <si>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</si>
  <si>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</si>
  <si>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</si>
  <si>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</si>
  <si>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</si>
  <si>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</si>
  <si>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</si>
  <si>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</si>
  <si>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</si>
  <si>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</si>
  <si>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</si>
  <si>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</si>
  <si>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</si>
  <si>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</si>
  <si>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</si>
  <si>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</si>
  <si>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</si>
  <si>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</si>
  <si>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</si>
  <si>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</si>
  <si>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</si>
  <si>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</si>
  <si>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</si>
  <si>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</si>
  <si>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</si>
  <si>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</si>
  <si>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</si>
  <si>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</si>
  <si>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</si>
  <si>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</si>
  <si>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</si>
  <si>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</si>
  <si>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</si>
  <si>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</si>
  <si>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</si>
  <si>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</si>
  <si>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</si>
  <si>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</si>
  <si>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</si>
  <si>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</si>
  <si>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</si>
  <si>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</si>
  <si>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</si>
  <si>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</si>
  <si>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</si>
  <si>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</si>
  <si>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</si>
  <si>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</si>
  <si>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</si>
  <si>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</si>
  <si>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</si>
  <si>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</si>
  <si>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</si>
  <si>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</si>
  <si>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</si>
  <si>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</si>
  <si>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</si>
  <si>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</si>
  <si>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</si>
  <si>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</si>
  <si>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</si>
  <si>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</si>
  <si>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</si>
  <si>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</si>
  <si>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</si>
  <si>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</si>
  <si>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</si>
  <si>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</si>
  <si>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</si>
  <si>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</si>
  <si>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</si>
  <si>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</si>
  <si>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</si>
  <si>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</si>
  <si>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</si>
  <si>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</si>
  <si>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</si>
  <si>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</si>
  <si>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</si>
  <si>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</si>
  <si>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</si>
  <si>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</si>
  <si>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</si>
  <si>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</si>
  <si>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</si>
  <si>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</si>
  <si>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</si>
  <si>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</si>
  <si>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</si>
  <si>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</si>
  <si>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</si>
  <si>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</si>
  <si>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</si>
  <si>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</si>
  <si>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</si>
  <si>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</si>
  <si>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</si>
  <si>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</si>
  <si>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</si>
  <si>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</si>
  <si>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</si>
  <si>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</si>
  <si>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</si>
  <si>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</si>
  <si>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</si>
  <si>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</si>
  <si>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</si>
  <si>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</si>
  <si>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</si>
  <si>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</si>
  <si>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</si>
  <si>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</si>
  <si>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</si>
  <si>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</si>
  <si>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</si>
  <si>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</si>
  <si>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</si>
  <si>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</si>
  <si>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</si>
  <si>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</si>
  <si>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</si>
  <si>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</si>
  <si>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</si>
  <si>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</si>
  <si>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</si>
  <si>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</si>
  <si>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</si>
  <si>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</si>
  <si>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</si>
  <si>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</si>
  <si>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</si>
  <si>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</si>
  <si>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</si>
  <si>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</si>
  <si>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</si>
  <si>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</si>
  <si>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</si>
  <si>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</si>
  <si>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</si>
  <si>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</si>
  <si>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</si>
  <si>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</si>
  <si>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</si>
  <si>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</si>
  <si>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</si>
  <si>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</si>
  <si>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</si>
  <si>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</si>
  <si>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</si>
  <si>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</si>
  <si>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</si>
  <si>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</si>
  <si>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</si>
  <si>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</si>
  <si>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</si>
  <si>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</si>
  <si>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</si>
  <si>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</si>
  <si>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</si>
  <si>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</si>
  <si>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</si>
  <si>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</si>
  <si>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</si>
  <si>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</si>
  <si>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</si>
  <si>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</si>
  <si>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</si>
  <si>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</si>
  <si>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</si>
  <si>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</si>
  <si>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</si>
  <si>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</si>
  <si>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</si>
  <si>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</si>
  <si>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</si>
  <si>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</si>
  <si>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</si>
  <si>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</si>
  <si>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</si>
  <si>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</si>
  <si>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</si>
  <si>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</si>
  <si>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</si>
  <si>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</si>
  <si>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</si>
  <si>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</si>
  <si>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</si>
  <si>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</si>
  <si>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</si>
  <si>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</si>
  <si>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</si>
  <si>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</si>
  <si>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</si>
  <si>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</si>
  <si>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</si>
  <si>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</si>
  <si>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</si>
  <si>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</si>
  <si>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</si>
  <si>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</si>
  <si>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</si>
  <si>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</si>
  <si>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</si>
  <si>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</si>
  <si>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</si>
  <si>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</si>
  <si>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</si>
  <si>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</si>
  <si>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</si>
  <si>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</si>
  <si>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</si>
  <si>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</si>
  <si>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</si>
  <si>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</si>
  <si>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</si>
  <si>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</si>
  <si>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</si>
  <si>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</si>
  <si>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</si>
  <si>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</si>
  <si>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</si>
  <si>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</si>
  <si>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</si>
  <si>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</si>
  <si>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</si>
  <si>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</si>
  <si>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</si>
  <si>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</si>
  <si>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</si>
  <si>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</si>
  <si>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</si>
  <si>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</si>
  <si>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</si>
  <si>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</si>
  <si>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</si>
  <si>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</si>
  <si>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</si>
  <si>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</si>
  <si>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</si>
  <si>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</si>
  <si>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</si>
  <si>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</si>
  <si>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</si>
  <si>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</si>
  <si>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</si>
  <si>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</si>
  <si>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</si>
  <si>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</si>
  <si>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</si>
  <si>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</si>
  <si>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</si>
  <si>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</si>
  <si>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</si>
  <si>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</si>
  <si>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</si>
  <si>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</si>
  <si>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</si>
  <si>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</si>
  <si>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</si>
  <si>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</si>
  <si>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</si>
  <si>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</si>
  <si>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</si>
  <si>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</si>
  <si>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</si>
  <si>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</si>
  <si>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</si>
  <si>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</si>
  <si>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</si>
  <si>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</si>
  <si>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</si>
  <si>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</si>
  <si>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</si>
  <si>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</si>
  <si>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</si>
  <si>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</si>
  <si>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</si>
  <si>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</si>
  <si>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</si>
  <si>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</si>
  <si>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</si>
  <si>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</si>
  <si>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</si>
  <si>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</si>
  <si>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</si>
  <si>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</si>
  <si>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</si>
  <si>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</si>
  <si>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</si>
  <si>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</si>
  <si>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</si>
  <si>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</si>
  <si>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</si>
  <si>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</si>
  <si>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</si>
  <si>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</si>
  <si>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</si>
  <si>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</si>
  <si>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</si>
  <si>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</si>
  <si>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</si>
  <si>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</si>
  <si>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</si>
  <si>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</si>
  <si>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</si>
  <si>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</si>
  <si>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</si>
  <si>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</si>
  <si>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</si>
  <si>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</si>
  <si>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</si>
  <si>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</si>
  <si>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</si>
  <si>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</si>
  <si>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</si>
  <si>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</si>
  <si>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</si>
  <si>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</si>
  <si>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</si>
  <si>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</si>
  <si>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</si>
  <si>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</si>
  <si>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</si>
  <si>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</si>
  <si>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</si>
  <si>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</si>
  <si>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</si>
  <si>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</si>
  <si>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</si>
  <si>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</si>
  <si>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</si>
  <si>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</si>
  <si>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</si>
  <si>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</si>
  <si>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</si>
  <si>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</si>
  <si>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</si>
  <si>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</si>
  <si>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</si>
  <si>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</si>
  <si>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</si>
  <si>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</si>
  <si>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</si>
  <si>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</si>
  <si>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</si>
  <si>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</si>
  <si>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</si>
  <si>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</si>
  <si>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</si>
  <si>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</si>
  <si>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</si>
  <si>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</si>
  <si>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</si>
  <si>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</si>
  <si>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</si>
  <si>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</si>
  <si>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</si>
  <si>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</si>
  <si>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</si>
  <si>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</si>
  <si>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</si>
  <si>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</si>
  <si>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</si>
  <si>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</si>
  <si>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</si>
  <si>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</si>
  <si>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</si>
  <si>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</si>
  <si>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</si>
  <si>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</si>
  <si>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</si>
  <si>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</si>
  <si>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</si>
  <si>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</si>
  <si>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</si>
  <si>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</si>
  <si>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</si>
  <si>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</si>
  <si>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</si>
  <si>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</si>
  <si>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</si>
  <si>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</si>
  <si>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</si>
  <si>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</si>
  <si>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</si>
  <si>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</si>
  <si>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</si>
  <si>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</si>
  <si>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</si>
  <si>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</si>
  <si>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</si>
  <si>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</si>
  <si>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</si>
  <si>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</si>
  <si>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</si>
  <si>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</si>
  <si>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</si>
  <si>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</si>
  <si>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</si>
  <si>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</si>
  <si>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</si>
  <si>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</si>
  <si>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</si>
  <si>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</si>
  <si>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</si>
  <si>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</si>
  <si>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</si>
  <si>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</si>
  <si>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</si>
  <si>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</si>
  <si>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</si>
  <si>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</si>
  <si>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</si>
  <si>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</si>
  <si>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</si>
  <si>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</si>
  <si>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</si>
  <si>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</si>
  <si>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</si>
  <si>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</si>
  <si>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</si>
  <si>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</si>
  <si>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</si>
  <si>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</si>
  <si>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</si>
  <si>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</si>
  <si>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</si>
  <si>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</si>
  <si>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</si>
  <si>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</si>
  <si>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</si>
  <si>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</si>
  <si>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</si>
  <si>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</si>
  <si>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</si>
  <si>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</si>
  <si>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</si>
  <si>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</si>
  <si>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</si>
  <si>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</si>
  <si>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</si>
  <si>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</si>
  <si>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</si>
  <si>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</si>
  <si>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</si>
  <si>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</si>
  <si>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</si>
  <si>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</si>
  <si>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</si>
  <si>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</si>
  <si>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</si>
  <si>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</si>
  <si>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</si>
  <si>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</si>
  <si>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</si>
  <si>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</si>
  <si>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</si>
  <si>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</si>
  <si>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</si>
  <si>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</si>
  <si>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</si>
  <si>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</si>
  <si>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</si>
  <si>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</si>
  <si>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</si>
  <si>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</si>
  <si>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</si>
  <si>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</si>
  <si>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</si>
  <si>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</si>
  <si>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</si>
  <si>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</si>
  <si>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</si>
  <si>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</si>
  <si>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</si>
  <si>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</si>
  <si>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</si>
  <si>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</si>
  <si>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</si>
  <si>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</si>
  <si>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</si>
  <si>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</si>
  <si>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</si>
  <si>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</si>
  <si>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</si>
  <si>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</si>
  <si>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</si>
  <si>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</si>
  <si>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</si>
  <si>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</si>
  <si>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</si>
  <si>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</si>
  <si>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</si>
  <si>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</si>
  <si>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</si>
  <si>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</si>
  <si>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</si>
  <si>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</si>
  <si>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</si>
  <si>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</si>
  <si>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</si>
  <si>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</si>
  <si>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</si>
  <si>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</si>
  <si>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</si>
  <si>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</si>
  <si>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</si>
  <si>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</si>
  <si>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</si>
  <si>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</si>
  <si>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</si>
  <si>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</si>
  <si>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</si>
  <si>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</si>
  <si>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</si>
  <si>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</si>
  <si>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</si>
  <si>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</si>
  <si>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</si>
  <si>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</si>
  <si>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</si>
  <si>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</si>
  <si>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</si>
  <si>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</si>
  <si>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</si>
  <si>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</si>
  <si>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</si>
  <si>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</si>
  <si>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</si>
  <si>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</si>
  <si>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</si>
  <si>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</si>
  <si>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</si>
  <si>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</si>
  <si>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</si>
  <si>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</si>
  <si>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</si>
  <si>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</si>
  <si>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</si>
  <si>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</si>
  <si>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</si>
  <si>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</si>
  <si>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</si>
  <si>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</si>
  <si>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</si>
  <si>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</si>
  <si>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</si>
  <si>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</si>
  <si>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</si>
  <si>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</si>
  <si>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</si>
  <si>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</si>
  <si>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</si>
  <si>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</si>
  <si>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</si>
  <si>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</si>
  <si>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</si>
  <si>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</si>
  <si>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</si>
  <si>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</si>
  <si>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</si>
  <si>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</si>
  <si>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</si>
  <si>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</si>
  <si>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</si>
  <si>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</si>
  <si>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</si>
  <si>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</si>
  <si>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</si>
  <si>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</si>
  <si>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</si>
  <si>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</si>
  <si>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</si>
  <si>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</si>
  <si>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</si>
  <si>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</si>
  <si>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</si>
  <si>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</si>
  <si>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</si>
  <si>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</si>
  <si>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</si>
  <si>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</si>
  <si>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</si>
  <si>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</si>
  <si>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</si>
  <si>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</si>
  <si>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</si>
  <si>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</si>
  <si>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</si>
  <si>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</si>
  <si>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</si>
  <si>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</si>
  <si>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</si>
  <si>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</si>
  <si>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</si>
  <si>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</si>
  <si>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</si>
  <si>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</si>
  <si>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</si>
  <si>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</si>
  <si>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</si>
  <si>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</si>
  <si>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</si>
  <si>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</si>
  <si>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</si>
  <si>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</si>
  <si>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</si>
  <si>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</si>
  <si>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</si>
  <si>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</si>
  <si>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</si>
  <si>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</si>
  <si>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</si>
  <si>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</si>
  <si>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</si>
  <si>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</si>
  <si>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</si>
  <si>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</si>
  <si>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</si>
  <si>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</si>
  <si>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</si>
  <si>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</si>
  <si>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</si>
  <si>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</si>
  <si>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</si>
  <si>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</si>
  <si>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</si>
  <si>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</si>
  <si>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</si>
  <si>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</si>
  <si>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</si>
  <si>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</si>
  <si>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</si>
  <si>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</si>
  <si>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</si>
  <si>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</si>
  <si>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</si>
  <si>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</si>
  <si>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</si>
  <si>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</si>
  <si>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</si>
  <si>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</si>
  <si>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</si>
  <si>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</si>
  <si>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</si>
  <si>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</si>
  <si>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</si>
  <si>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</si>
  <si>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</si>
  <si>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</si>
  <si>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</si>
  <si>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</si>
  <si>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</si>
  <si>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</si>
  <si>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</si>
  <si>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</si>
  <si>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</si>
  <si>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</si>
  <si>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</si>
  <si>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</si>
  <si>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</si>
  <si>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</si>
  <si>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</si>
  <si>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</si>
  <si>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</si>
  <si>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</si>
  <si>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</si>
  <si>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</si>
  <si>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</si>
  <si>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</si>
  <si>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</si>
  <si>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</si>
  <si>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</si>
  <si>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</si>
  <si>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</si>
  <si>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</si>
  <si>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</si>
  <si>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</si>
  <si>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</si>
  <si>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</si>
  <si>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</si>
  <si>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</si>
  <si>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</si>
  <si>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</si>
  <si>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</si>
  <si>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</si>
  <si>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</si>
  <si>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</si>
  <si>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</si>
  <si>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</si>
  <si>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</si>
  <si>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</si>
  <si>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</si>
  <si>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</si>
  <si>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</si>
  <si>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</si>
  <si>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</si>
  <si>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</si>
  <si>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</si>
  <si>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</si>
  <si>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</si>
  <si>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</si>
  <si>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</si>
  <si>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</si>
  <si>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</si>
  <si>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</si>
  <si>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</si>
  <si>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</si>
  <si>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</si>
  <si>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</si>
  <si>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</si>
  <si>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</si>
  <si>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</si>
  <si>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</si>
  <si>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</si>
  <si>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</si>
  <si>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</si>
  <si>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</si>
  <si>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</si>
  <si>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</si>
  <si>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</si>
  <si>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</si>
  <si>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</si>
  <si>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</si>
  <si>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</si>
  <si>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</si>
  <si>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</si>
  <si>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</si>
  <si>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</si>
  <si>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</si>
  <si>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</si>
  <si>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</si>
  <si>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</si>
  <si>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</si>
  <si>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</si>
  <si>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</si>
  <si>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</si>
  <si>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</si>
  <si>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</si>
  <si>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</si>
  <si>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</si>
  <si>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</si>
  <si>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</si>
  <si>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</si>
  <si>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</si>
  <si>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</si>
  <si>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</si>
  <si>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</si>
  <si>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</si>
  <si>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</si>
  <si>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</si>
  <si>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</si>
  <si>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</si>
  <si>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</si>
  <si>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</si>
  <si>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</si>
  <si>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</si>
  <si>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</si>
  <si>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</si>
  <si>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</si>
  <si>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</si>
  <si>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</si>
  <si>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</si>
  <si>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</si>
  <si>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</si>
  <si>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</si>
  <si>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</si>
  <si>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</si>
  <si>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</si>
  <si>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</si>
  <si>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</si>
  <si>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</si>
  <si>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</si>
  <si>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</si>
  <si>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</si>
  <si>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</si>
  <si>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</si>
  <si>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</si>
  <si>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</si>
  <si>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</si>
  <si>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</si>
  <si>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</si>
  <si>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</si>
  <si>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</si>
  <si>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</si>
  <si>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</si>
  <si>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</si>
  <si>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</si>
  <si>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</si>
  <si>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</si>
  <si>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</si>
  <si>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</si>
  <si>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</si>
  <si>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</si>
  <si>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</si>
  <si>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</si>
  <si>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</si>
  <si>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</si>
  <si>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</si>
  <si>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</si>
  <si>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</si>
  <si>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</si>
  <si>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</si>
  <si>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</si>
  <si>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</si>
  <si>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</si>
  <si>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</si>
  <si>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</si>
  <si>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</si>
  <si>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</si>
  <si>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</si>
  <si>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</si>
  <si>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</si>
  <si>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</si>
  <si>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</si>
  <si>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</si>
  <si>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</si>
  <si>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</si>
  <si>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</si>
  <si>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</si>
  <si>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</si>
  <si>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</si>
  <si>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</si>
  <si>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</si>
  <si>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</si>
  <si>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</si>
  <si>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</si>
  <si>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</si>
  <si>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</si>
  <si>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</si>
  <si>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</si>
  <si>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</si>
  <si>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</si>
  <si>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</si>
  <si>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</si>
  <si>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</si>
  <si>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</si>
  <si>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</si>
  <si>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</si>
  <si>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</si>
  <si>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</si>
  <si>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</si>
  <si>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</si>
  <si>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</si>
  <si>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</si>
  <si>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</si>
  <si>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</si>
  <si>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</si>
  <si>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</si>
  <si>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</si>
  <si>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</si>
  <si>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</si>
  <si>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</si>
  <si>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</si>
  <si>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</si>
  <si>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</si>
  <si>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</si>
  <si>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</si>
  <si>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</si>
  <si>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</si>
  <si>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</si>
  <si>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</si>
  <si>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</si>
  <si>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</si>
  <si>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</si>
  <si>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</si>
  <si>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</si>
  <si>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</si>
  <si>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</si>
  <si>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</si>
  <si>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</si>
  <si>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</si>
  <si>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</si>
  <si>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</si>
  <si>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</si>
  <si>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</si>
  <si>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</si>
  <si>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</si>
  <si>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</si>
  <si>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</si>
  <si>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</si>
  <si>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</si>
  <si>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</si>
  <si>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</si>
  <si>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</si>
  <si>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</si>
  <si>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</si>
  <si>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</si>
  <si>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</si>
  <si>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</si>
  <si>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</si>
  <si>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</si>
  <si>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</si>
  <si>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</si>
  <si>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</si>
  <si>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</si>
  <si>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</si>
  <si>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</si>
  <si>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</si>
  <si>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</si>
  <si>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</si>
  <si>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</si>
  <si>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</si>
  <si>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</si>
  <si>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</si>
  <si>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</si>
  <si>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</si>
  <si>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</si>
  <si>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05-016-0230-02</t>
  </si>
  <si>
    <t>Cook</t>
  </si>
  <si>
    <t>700 Schoenbeck Road</t>
  </si>
  <si>
    <t>Prospect Heights</t>
  </si>
  <si>
    <t>Evans, Marshall &amp; Pease, PC</t>
  </si>
  <si>
    <t>Jeffery M. Rollefson, CPA</t>
  </si>
  <si>
    <t>1875 Hicks Road</t>
  </si>
  <si>
    <t>Rolling Meadows</t>
  </si>
  <si>
    <t>847-221-5700</t>
  </si>
  <si>
    <t>847-221-5701</t>
  </si>
  <si>
    <t>060-003973</t>
  </si>
  <si>
    <t>Jeff@empcpa.com</t>
  </si>
  <si>
    <t>Dr. Debbie Wilson</t>
  </si>
  <si>
    <t>dwilson@d23.org</t>
  </si>
  <si>
    <t>847-870-3850</t>
  </si>
  <si>
    <t>847-870-3896</t>
  </si>
  <si>
    <t>EVANS, MARSHALL &amp; PEASE, PC</t>
  </si>
  <si>
    <t>SCHOOL BOND</t>
  </si>
  <si>
    <t>CAPITAL LEASES - DE LAGE</t>
  </si>
  <si>
    <t>CAPITAL LEASES - IPAD BUNDLES</t>
  </si>
  <si>
    <t>CAPITAL LEASE</t>
  </si>
  <si>
    <t>Page 25, Cell F49 does not equal Page 8, Cells C33:F33, H33:K33 because there is no cell for Proceeds of Capital Lease of $246,480.</t>
  </si>
  <si>
    <t>EBC</t>
  </si>
  <si>
    <t>DISTRICT 300 AND DISTRICT 20</t>
  </si>
  <si>
    <t>DISTRICTS 25, 26, 27</t>
  </si>
  <si>
    <t>SSCIP AND ACCIDENTAL FUND</t>
  </si>
  <si>
    <t>DISTRICTS 214, 25, 26, 21, NSSEO</t>
  </si>
  <si>
    <t>NSSEO, DISTRICT 57</t>
  </si>
  <si>
    <t>NSSEO</t>
  </si>
  <si>
    <t>NSSEO; DISTRICTS 21, 25, 26, 57, 59, 211, 214</t>
  </si>
  <si>
    <t>DISTRICT 21</t>
  </si>
  <si>
    <t>US DEPARTMENT OF EDUCATION</t>
  </si>
  <si>
    <t>PASSED THROUGH THE ILLINOIS STATE BOARD OF EDUCATION</t>
  </si>
  <si>
    <t>TITLE I - LOW INCOME (M)</t>
  </si>
  <si>
    <t>15-4300-00</t>
  </si>
  <si>
    <t>16-4300-00</t>
  </si>
  <si>
    <t>PROG. END 8/31</t>
  </si>
  <si>
    <t>TITLE II - TEACHER QUALITY (M)</t>
  </si>
  <si>
    <t>15-4932-00</t>
  </si>
  <si>
    <t>16-4932-00</t>
  </si>
  <si>
    <t>TITLE III - LANG. INST. PROGRAM LIMITED ENGLISH</t>
  </si>
  <si>
    <t>15-4909-00</t>
  </si>
  <si>
    <t>16-4909-00</t>
  </si>
  <si>
    <t>IDEA SPECIAL EDUCATION ROOM AND BOARD</t>
  </si>
  <si>
    <t>15-4625-00</t>
  </si>
  <si>
    <t>N/A</t>
  </si>
  <si>
    <t>PASSED THROUGH THE NORTHWEST SPECIAL EDUCATION ORGANIZATION</t>
  </si>
  <si>
    <t>15-4600-00</t>
  </si>
  <si>
    <t>16-4600-00</t>
  </si>
  <si>
    <t>IDEA SPECIAL EDUCATION PRESCHOOL FLOW-THROUGH</t>
  </si>
  <si>
    <t>IDEA SPECIAL EDUCATION FLOW-THROUGH</t>
  </si>
  <si>
    <t>15-4620-00</t>
  </si>
  <si>
    <t>16-4620-00</t>
  </si>
  <si>
    <t>TOTAL US DEPARTMENT OF EDUCATION</t>
  </si>
  <si>
    <t>US DEPARTMENT OF HEALTH AND HUMAN SERVICES</t>
  </si>
  <si>
    <t>PASSED THROUGH THE ILLINOIS DEPARTMENT OF HEALTHCARE AND FAMILY SERVICES</t>
  </si>
  <si>
    <t>MEDICAID MATCHING - ADM. OUTREACH</t>
  </si>
  <si>
    <t>15-4991-00</t>
  </si>
  <si>
    <t>US DEPARTMENT OF AGRICULTURE</t>
  </si>
  <si>
    <t>NATIONAL SCHOOL LUNCH</t>
  </si>
  <si>
    <t>15-4210-00</t>
  </si>
  <si>
    <t>16-4210-00</t>
  </si>
  <si>
    <t>PROG. END 9/30</t>
  </si>
  <si>
    <t>SCHOOL BREAKFAST</t>
  </si>
  <si>
    <t>15-4220-00</t>
  </si>
  <si>
    <t>16-4220-00</t>
  </si>
  <si>
    <t>COMMODITIES - NON CASH</t>
  </si>
  <si>
    <t>DOD FRESH FRUITS AND VEG. - NON CASH</t>
  </si>
  <si>
    <t>FY 2016</t>
  </si>
  <si>
    <t>TOTAL US DEPARTMENT OF AGRICULTURE</t>
  </si>
  <si>
    <t>CHILD AND ADULT CARE FOOD PROGRAM</t>
  </si>
  <si>
    <t>15-4226-00</t>
  </si>
  <si>
    <t>TOTAL FEDERAL AWARDS</t>
  </si>
  <si>
    <t>ROUNDING</t>
  </si>
  <si>
    <r>
      <t xml:space="preserve">The accompanying Schedule of Expenditures of Federal Awards includes the federal grant activity of </t>
    </r>
    <r>
      <rPr>
        <b/>
        <sz val="9"/>
        <rFont val="Arial"/>
        <family val="2"/>
      </rPr>
      <t>PROSPECT HEIGHTS SCHOOL DISTRICT NO. 23</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</si>
  <si>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</si>
  <si>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r>
      <t xml:space="preserve">The following amounts were expended in the form of non-cash assistance by </t>
    </r>
    <r>
      <rPr>
        <b/>
        <sz val="9"/>
        <rFont val="Arial"/>
        <family val="2"/>
      </rPr>
      <t>PROSPECT HEIGHTS SCHOOL DISTRICT NO. 23</t>
    </r>
    <r>
      <rPr>
        <sz val="9"/>
        <rFont val="Arial"/>
        <family val="2"/>
      </rPr>
      <t xml:space="preserve"> and </t>
    </r>
    <r>
      <rPr>
        <b/>
        <sz val="9"/>
        <rFont val="Arial"/>
        <family val="2"/>
      </rPr>
      <t xml:space="preserve">are </t>
    </r>
    <r>
      <rPr>
        <sz val="9"/>
        <rFont val="Arial"/>
        <family val="2"/>
      </rPr>
      <t>included in the Schedule of Expenditures of Federal Awards:</t>
    </r>
  </si>
  <si>
    <t>QUALIFIED</t>
  </si>
  <si>
    <t>UNMODIFIED</t>
  </si>
  <si>
    <t>TITLE I - LOW INCOME</t>
  </si>
  <si>
    <t>TITLE II - TEACHER QUALITY</t>
  </si>
  <si>
    <t>Prospect Heights SD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</si>
</sst>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center" vertical="center" wrapText="1"/>
      <protection locked="0"/>
    </xf>
    <xf numFmtId="3" fontId="28"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vertical="center" wrapText="1"/>
      <protection locked="0"/>
    </xf>
    <xf numFmtId="0" fontId="14" fillId="0" borderId="0" xfId="3" applyFont="1" applyBorder="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742950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28515625" style="179" customWidth="1"/>
    <col min="8" max="8" width="8.7109375" style="179" customWidth="1"/>
    <col min="9" max="9" width="1.5703125" style="179" customWidth="1"/>
    <col min="10" max="10" width="3.28515625" style="179" customWidth="1"/>
    <col min="11" max="11" width="5.71093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28515625" style="179" customWidth="1"/>
    <col min="22" max="22" width="4.28515625" style="179" customWidth="1"/>
    <col min="23" max="23" width="5.7109375" style="179" customWidth="1"/>
    <col min="24" max="24" width="4.28515625" style="179" customWidth="1"/>
    <col min="25" max="25" width="8.7109375" style="179" customWidth="1"/>
    <col min="26" max="26" width="7.28515625" style="179" customWidth="1"/>
    <col min="27" max="27" width="9.7109375" style="179" customWidth="1"/>
    <col min="28" max="28" width="3.7109375" style="179" customWidth="1"/>
    <col min="29" max="16384" width="8.7109375" style="179"/>
  </cols>
  <sheetData>
    <row r="1" spans="1:28" ht="12" customHeight="1" x14ac:dyDescent="0.2">
      <c r="A1" s="199" t="s">
        <v>1965</v>
      </c>
      <c r="B1" s="200"/>
      <c r="C1" s="200"/>
      <c r="D1" s="201"/>
      <c r="I1" s="2139" t="s">
        <v>474</v>
      </c>
      <c r="J1" s="2140"/>
      <c r="K1" s="2140"/>
      <c r="L1" s="2140"/>
      <c r="M1" s="2140"/>
      <c r="N1" s="2140"/>
      <c r="O1" s="2140"/>
      <c r="P1" s="2140"/>
      <c r="Q1" s="2140"/>
      <c r="R1" s="2140"/>
      <c r="S1" s="2140"/>
    </row>
    <row r="2" spans="1:28" ht="12" customHeight="1" x14ac:dyDescent="0.2">
      <c r="A2" s="202" t="s">
        <v>1966</v>
      </c>
      <c r="D2" s="203"/>
      <c r="I2" s="2141" t="s">
        <v>1155</v>
      </c>
      <c r="J2" s="2140"/>
      <c r="K2" s="2140"/>
      <c r="L2" s="2140"/>
      <c r="M2" s="2140"/>
      <c r="N2" s="2140"/>
      <c r="O2" s="2140"/>
      <c r="P2" s="2140"/>
      <c r="Q2" s="2140"/>
      <c r="R2" s="2140"/>
      <c r="S2" s="2140"/>
    </row>
    <row r="3" spans="1:28" ht="12" customHeight="1" x14ac:dyDescent="0.2">
      <c r="A3" s="1875" t="s">
        <v>1954</v>
      </c>
      <c r="B3" s="1876"/>
      <c r="C3" s="1876"/>
      <c r="D3" s="1877"/>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5" t="s">
        <v>2090</v>
      </c>
      <c r="C5" s="179" t="s">
        <v>1083</v>
      </c>
      <c r="D5" s="364"/>
      <c r="E5" s="364"/>
      <c r="H5" s="193"/>
      <c r="I5" s="2148" t="s">
        <v>788</v>
      </c>
      <c r="J5" s="2093"/>
      <c r="K5" s="2093"/>
      <c r="L5" s="2093"/>
      <c r="M5" s="2093"/>
      <c r="N5" s="2093"/>
      <c r="O5" s="2093"/>
      <c r="P5" s="2093"/>
      <c r="Q5" s="2093"/>
      <c r="R5" s="2093"/>
      <c r="S5" s="2093"/>
    </row>
    <row r="6" spans="1:28" ht="14.1" customHeight="1" x14ac:dyDescent="0.2">
      <c r="B6" s="445"/>
      <c r="C6" s="179" t="s">
        <v>1084</v>
      </c>
      <c r="D6" s="364"/>
      <c r="E6" s="364"/>
      <c r="I6" s="2147" t="s">
        <v>1051</v>
      </c>
      <c r="J6" s="2093"/>
      <c r="K6" s="2093"/>
      <c r="L6" s="2093"/>
      <c r="M6" s="2093"/>
      <c r="N6" s="2093"/>
      <c r="O6" s="2093"/>
      <c r="P6" s="2093"/>
      <c r="Q6" s="2093"/>
      <c r="R6" s="2093"/>
      <c r="S6" s="2093"/>
    </row>
    <row r="7" spans="1:28" ht="12.4" customHeight="1" x14ac:dyDescent="0.2">
      <c r="I7" s="2142">
        <v>42551</v>
      </c>
      <c r="J7" s="2143"/>
      <c r="K7" s="2143"/>
      <c r="L7" s="2143"/>
      <c r="M7" s="2143"/>
      <c r="N7" s="2143"/>
      <c r="O7" s="2143"/>
      <c r="P7" s="2143"/>
      <c r="Q7" s="2143"/>
      <c r="R7" s="2143"/>
      <c r="S7" s="21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60" t="s">
        <v>2090</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9" t="s">
        <v>2091</v>
      </c>
      <c r="B13" s="2110"/>
      <c r="C13" s="2110"/>
      <c r="D13" s="2110"/>
      <c r="E13" s="2110"/>
      <c r="F13" s="2110"/>
      <c r="G13" s="2110"/>
      <c r="H13" s="2111"/>
      <c r="I13" s="185"/>
      <c r="J13" s="184"/>
      <c r="K13" s="182"/>
      <c r="L13" s="184"/>
      <c r="M13" s="184"/>
      <c r="N13" s="184"/>
      <c r="O13" s="184"/>
      <c r="P13" s="184"/>
      <c r="Q13" s="184"/>
      <c r="R13" s="184"/>
      <c r="S13" s="184"/>
      <c r="T13" s="2114" t="s">
        <v>2095</v>
      </c>
      <c r="U13" s="2115"/>
      <c r="V13" s="2115"/>
      <c r="W13" s="2115"/>
      <c r="X13" s="2115"/>
      <c r="Y13" s="2116"/>
      <c r="Z13" s="2116"/>
      <c r="AA13" s="211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7" t="s">
        <v>2092</v>
      </c>
      <c r="B15" s="2112"/>
      <c r="C15" s="2112"/>
      <c r="D15" s="2112"/>
      <c r="E15" s="2112"/>
      <c r="F15" s="2112"/>
      <c r="G15" s="2112"/>
      <c r="H15" s="2113"/>
      <c r="T15" s="2079" t="s">
        <v>2096</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2172</v>
      </c>
      <c r="B17" s="2137"/>
      <c r="C17" s="2137"/>
      <c r="D17" s="2137"/>
      <c r="E17" s="2137"/>
      <c r="F17" s="2137"/>
      <c r="G17" s="2137"/>
      <c r="H17" s="2138"/>
      <c r="T17" s="2124" t="s">
        <v>2097</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3" t="s">
        <v>785</v>
      </c>
      <c r="AA18" s="201"/>
    </row>
    <row r="19" spans="1:27" ht="13.5" customHeight="1" x14ac:dyDescent="0.2">
      <c r="A19" s="2107" t="s">
        <v>2093</v>
      </c>
      <c r="B19" s="2108"/>
      <c r="C19" s="2108"/>
      <c r="D19" s="2108"/>
      <c r="E19" s="2108"/>
      <c r="F19" s="2108"/>
      <c r="G19" s="2108"/>
      <c r="H19" s="2106"/>
      <c r="I19" s="184"/>
      <c r="J19" s="379"/>
      <c r="K19" s="195"/>
      <c r="L19" s="193"/>
      <c r="M19" s="659" t="s">
        <v>360</v>
      </c>
      <c r="P19" s="181"/>
      <c r="Q19" s="181"/>
      <c r="R19" s="181"/>
      <c r="S19" s="185"/>
      <c r="T19" s="2107" t="s">
        <v>2098</v>
      </c>
      <c r="U19" s="2105"/>
      <c r="V19" s="2105"/>
      <c r="W19" s="2106"/>
      <c r="X19" s="2122" t="s">
        <v>2030</v>
      </c>
      <c r="Y19" s="2123"/>
      <c r="Z19" s="2120">
        <v>60008</v>
      </c>
      <c r="AA19" s="212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04" t="s">
        <v>2094</v>
      </c>
      <c r="B21" s="2105"/>
      <c r="C21" s="2105"/>
      <c r="D21" s="2105"/>
      <c r="E21" s="2105"/>
      <c r="F21" s="2105"/>
      <c r="G21" s="2105"/>
      <c r="H21" s="2106"/>
      <c r="I21" s="2130" t="s">
        <v>786</v>
      </c>
      <c r="J21" s="2093"/>
      <c r="K21" s="2093"/>
      <c r="L21" s="2093"/>
      <c r="M21" s="2093"/>
      <c r="N21" s="2093"/>
      <c r="O21" s="2093"/>
      <c r="P21" s="2093"/>
      <c r="Q21" s="2093"/>
      <c r="R21" s="2093"/>
      <c r="S21" s="2094"/>
      <c r="T21" s="2074" t="s">
        <v>2099</v>
      </c>
      <c r="U21" s="2075"/>
      <c r="V21" s="2075"/>
      <c r="W21" s="2075"/>
      <c r="X21" s="2088" t="s">
        <v>2100</v>
      </c>
      <c r="Y21" s="2086"/>
      <c r="Z21" s="2086"/>
      <c r="AA21" s="2087"/>
    </row>
    <row r="22" spans="1:27" ht="13.5" customHeight="1" x14ac:dyDescent="0.2">
      <c r="A22" s="367" t="s">
        <v>628</v>
      </c>
      <c r="B22" s="280"/>
      <c r="C22" s="280"/>
      <c r="D22" s="280"/>
      <c r="E22" s="280"/>
      <c r="F22" s="280"/>
      <c r="G22" s="280"/>
      <c r="H22" s="281"/>
      <c r="I22" s="2131" t="s">
        <v>1804</v>
      </c>
      <c r="J22" s="2132"/>
      <c r="K22" s="2132"/>
      <c r="L22" s="2132"/>
      <c r="M22" s="2132"/>
      <c r="N22" s="2132"/>
      <c r="O22" s="2132"/>
      <c r="P22" s="2132"/>
      <c r="Q22" s="2132"/>
      <c r="R22" s="2132"/>
      <c r="S22" s="2133"/>
      <c r="T22" s="365" t="s">
        <v>2026</v>
      </c>
      <c r="U22" s="272"/>
      <c r="V22" s="343"/>
      <c r="W22" s="272"/>
      <c r="X22" s="1974" t="s">
        <v>1631</v>
      </c>
      <c r="Z22" s="200"/>
      <c r="AA22" s="201"/>
    </row>
    <row r="23" spans="1:27" ht="13.5" customHeight="1" x14ac:dyDescent="0.2">
      <c r="A23" s="2127"/>
      <c r="B23" s="2128"/>
      <c r="C23" s="2128"/>
      <c r="D23" s="2128"/>
      <c r="E23" s="2128"/>
      <c r="F23" s="2128"/>
      <c r="G23" s="2128"/>
      <c r="H23" s="2129"/>
      <c r="T23" s="2074" t="s">
        <v>2101</v>
      </c>
      <c r="U23" s="2075"/>
      <c r="V23" s="2075"/>
      <c r="W23" s="2075"/>
      <c r="X23" s="2085">
        <v>42736</v>
      </c>
      <c r="Y23" s="2086"/>
      <c r="Z23" s="2086"/>
      <c r="AA23" s="2087"/>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4">
        <v>60070</v>
      </c>
      <c r="B25" s="2105"/>
      <c r="C25" s="2105"/>
      <c r="D25" s="2105"/>
      <c r="E25" s="2105"/>
      <c r="F25" s="2105"/>
      <c r="G25" s="2105"/>
      <c r="H25" s="2106"/>
      <c r="I25" s="660"/>
      <c r="J25" s="204"/>
      <c r="K25" s="204"/>
      <c r="L25" s="204"/>
      <c r="M25" s="204"/>
      <c r="N25" s="204"/>
      <c r="O25" s="204"/>
      <c r="P25" s="204"/>
      <c r="Q25" s="204"/>
      <c r="R25" s="204"/>
      <c r="S25" s="205"/>
      <c r="T25" s="2071" t="s">
        <v>2102</v>
      </c>
      <c r="U25" s="2072"/>
      <c r="V25" s="2072"/>
      <c r="W25" s="2072"/>
      <c r="X25" s="2072"/>
      <c r="Y25" s="2072"/>
      <c r="Z25" s="2072"/>
      <c r="AA25" s="207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9" t="s">
        <v>2005</v>
      </c>
      <c r="J27" s="2135"/>
      <c r="K27" s="2135"/>
      <c r="L27" s="2135"/>
      <c r="M27" s="2135"/>
      <c r="N27" s="2135"/>
      <c r="O27" s="2135"/>
      <c r="P27" s="2135"/>
      <c r="Q27" s="2135"/>
      <c r="R27" s="2135"/>
      <c r="S27" s="213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2090</v>
      </c>
      <c r="C29" s="673" t="s">
        <v>981</v>
      </c>
      <c r="D29" s="661"/>
      <c r="E29" s="1092"/>
      <c r="F29" s="1565" t="s">
        <v>1629</v>
      </c>
      <c r="G29" s="661"/>
      <c r="I29" s="275"/>
      <c r="J29" s="1760"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2090</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2090</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4" t="s">
        <v>2103</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2104</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6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2105</v>
      </c>
      <c r="B42" s="2105"/>
      <c r="C42" s="2106"/>
      <c r="D42" s="2122" t="s">
        <v>2106</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4" customHeight="1" x14ac:dyDescent="0.2">
      <c r="A69" s="600"/>
      <c r="B69" s="1986" t="s">
        <v>2035</v>
      </c>
    </row>
    <row r="70" spans="1:9" ht="4.5" customHeight="1" x14ac:dyDescent="0.2"/>
    <row r="71" spans="1:9" ht="3.75" customHeight="1" x14ac:dyDescent="0.2"/>
    <row r="72" spans="1:9" ht="12.4" customHeight="1" x14ac:dyDescent="0.2">
      <c r="A72" s="1279" t="s">
        <v>1404</v>
      </c>
    </row>
    <row r="73" spans="1:9" ht="12.4"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4"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2003</v>
      </c>
    </row>
    <row r="30" spans="1:4" s="33" customFormat="1" x14ac:dyDescent="0.2">
      <c r="A30" s="30"/>
      <c r="B30" s="1755"/>
      <c r="C30" s="620"/>
      <c r="D30" s="1625" t="s">
        <v>2004</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2090</v>
      </c>
      <c r="C51" s="627">
        <v>22</v>
      </c>
      <c r="D51" s="390" t="s">
        <v>1864</v>
      </c>
      <c r="E51" s="27"/>
      <c r="F51" s="1609"/>
      <c r="G51" s="1783" t="s">
        <v>1863</v>
      </c>
      <c r="H51" s="2032">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79" t="s">
        <v>1835</v>
      </c>
      <c r="B82" s="1780"/>
      <c r="C82" s="1781"/>
      <c r="D82" s="1782"/>
      <c r="E82" s="1727"/>
      <c r="F82" s="1727"/>
      <c r="G82" s="1727"/>
      <c r="H82" s="1727"/>
      <c r="I82" s="1727"/>
      <c r="J82" s="1724"/>
    </row>
    <row r="83" spans="1:10" s="33" customFormat="1" ht="13.5" customHeight="1" x14ac:dyDescent="0.2">
      <c r="A83" s="1762" t="s">
        <v>1861</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1862</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91"/>
      <c r="C110" s="2192"/>
      <c r="D110" s="2192"/>
      <c r="E110" s="2192"/>
      <c r="F110" s="2192"/>
      <c r="G110" s="2192"/>
      <c r="H110" s="219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4" t="s">
        <v>2107</v>
      </c>
      <c r="D112" s="2194"/>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5" t="s">
        <v>1646</v>
      </c>
      <c r="D115" s="2196"/>
      <c r="E115" s="2197"/>
      <c r="F115" s="2197"/>
      <c r="G115" s="2197"/>
      <c r="H115" s="219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28515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455489649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3.1168999999999999E-2</v>
      </c>
      <c r="E10" s="100" t="s">
        <v>1186</v>
      </c>
      <c r="F10" s="472">
        <v>2.9399999999999999E-3</v>
      </c>
      <c r="G10" s="100" t="s">
        <v>1186</v>
      </c>
      <c r="H10" s="472">
        <v>1.9789999999999999E-3</v>
      </c>
      <c r="I10" s="100" t="s">
        <v>1187</v>
      </c>
      <c r="J10" s="473">
        <f>ROUND(D10+F10+H10,5)</f>
        <v>3.6089999999999997E-2</v>
      </c>
      <c r="K10" s="93"/>
      <c r="L10" s="472">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19861176</v>
      </c>
      <c r="E16" s="100"/>
      <c r="F16" s="82">
        <f>SUM('Acct Summary 7-8'!C17,'Acct Summary 7-8'!D17,'Acct Summary 7-8'!F17)</f>
        <v>20016950</v>
      </c>
      <c r="G16" s="100"/>
      <c r="H16" s="82">
        <f>SUM(D16-F16)</f>
        <v>-155774</v>
      </c>
      <c r="I16" s="93"/>
      <c r="J16" s="82">
        <f>SUM('Acct Summary 7-8'!C81,'Acct Summary 7-8'!D81,'Acct Summary 7-8'!F81,'Acct Summary 7-8'!I81)</f>
        <v>7490631</v>
      </c>
      <c r="K16" s="93"/>
      <c r="L16" s="93"/>
      <c r="M16" s="93"/>
    </row>
    <row r="17" spans="1:13" ht="12.4" customHeight="1" x14ac:dyDescent="0.2">
      <c r="A17" s="97"/>
      <c r="B17" s="8" t="s">
        <v>9</v>
      </c>
      <c r="C17" s="9" t="s">
        <v>1735</v>
      </c>
      <c r="D17" s="93"/>
      <c r="E17" s="93"/>
      <c r="F17" s="93"/>
      <c r="G17" s="93"/>
      <c r="H17" s="93"/>
      <c r="I17" s="93"/>
      <c r="J17" s="93"/>
      <c r="K17" s="93"/>
      <c r="L17" s="93"/>
      <c r="M17" s="93"/>
    </row>
    <row r="18" spans="1:13" ht="12.4"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4"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31428785.781000003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9529363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4"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28515625" defaultRowHeight="12" x14ac:dyDescent="0.2"/>
  <cols>
    <col min="1" max="1" width="2" style="34" customWidth="1"/>
    <col min="2" max="2" width="2.7109375" style="155" customWidth="1"/>
    <col min="3" max="3" width="15.28515625" style="34" customWidth="1"/>
    <col min="4" max="4" width="37.7109375" style="34" customWidth="1"/>
    <col min="5" max="5" width="1.7109375" style="34" customWidth="1"/>
    <col min="6" max="6" width="31.28515625" style="34" customWidth="1"/>
    <col min="7" max="7" width="1.7109375" style="34" customWidth="1"/>
    <col min="8" max="8" width="15.7109375" style="38" customWidth="1"/>
    <col min="9" max="9" width="2.7109375" style="34" customWidth="1"/>
    <col min="10" max="10" width="5.71093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7109375" style="34" customWidth="1"/>
    <col min="17" max="18" width="2.7109375" style="34" customWidth="1"/>
    <col min="19" max="16384" width="9.28515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Prospect Heights SD 23</v>
      </c>
      <c r="E7" s="136"/>
      <c r="G7" s="137"/>
      <c r="H7" s="138"/>
      <c r="I7" s="138"/>
      <c r="J7" s="138"/>
      <c r="K7" s="138"/>
      <c r="L7"/>
      <c r="M7"/>
      <c r="N7"/>
      <c r="O7"/>
      <c r="P7"/>
    </row>
    <row r="8" spans="1:18" ht="12.75" x14ac:dyDescent="0.2">
      <c r="A8"/>
      <c r="B8"/>
      <c r="C8" s="134" t="s">
        <v>1341</v>
      </c>
      <c r="D8" s="139" t="str">
        <f>COVER!A13</f>
        <v>05-016-0230-02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7490631</v>
      </c>
      <c r="I12" s="1162"/>
      <c r="J12" s="1162"/>
      <c r="K12" s="1163">
        <f>TRUNC((H12/H13*100000),5)/100000</f>
        <v>0.4010696037</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18676636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-1184540</v>
      </c>
      <c r="I14" s="1162"/>
      <c r="J14" s="1162"/>
      <c r="K14" s="1015"/>
      <c r="L14" s="154"/>
      <c r="M14" s="102"/>
      <c r="N14" s="102"/>
      <c r="O14" s="1166"/>
      <c r="P14" s="154"/>
      <c r="Q14" s="154"/>
      <c r="R14" s="1167"/>
    </row>
    <row r="15" spans="1:18" ht="11.6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20016950</v>
      </c>
      <c r="I17" s="1162"/>
      <c r="J17" s="1168"/>
      <c r="K17" s="1163">
        <f>TRUNC((H17/H18*100000),5)/100000</f>
        <v>1.0717642084999999</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18676636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-1184540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4.1952612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65" customHeight="1" x14ac:dyDescent="0.2">
      <c r="A21" s="32"/>
      <c r="B21" s="141"/>
      <c r="C21" s="154" t="s">
        <v>565</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7609594</v>
      </c>
      <c r="I24" s="684"/>
      <c r="J24" s="684"/>
      <c r="K24" s="1172">
        <f>TRUNC(((H24/H25*100000)/100000),2)</f>
        <v>136.85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55602.638890000002</v>
      </c>
      <c r="I25" s="1174"/>
      <c r="J25" s="1174"/>
      <c r="K25" s="1015"/>
      <c r="L25" s="154"/>
      <c r="M25" s="102" t="s">
        <v>1365</v>
      </c>
      <c r="N25" s="102"/>
      <c r="O25" s="1166">
        <f>O23*O24</f>
        <v>0.30000000000000004</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13972828.21755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9529363</v>
      </c>
      <c r="I32" s="1170"/>
      <c r="J32" s="1170"/>
      <c r="K32" s="1172">
        <f>TRUNC(100-((((H32/H33*100))*100)/100),2)</f>
        <v>69.67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31428785.781000003</v>
      </c>
      <c r="I33" s="1170"/>
      <c r="J33" s="1170"/>
      <c r="K33" s="1161"/>
      <c r="L33" s="154"/>
      <c r="M33" s="1183" t="s">
        <v>1365</v>
      </c>
      <c r="N33" s="1183"/>
      <c r="O33" s="1182">
        <f>(O31*O32)</f>
        <v>0.30000000000000004</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7" sqref="A17:H17"/>
      <selection pane="bottomLeft" activeCell="A3" sqref="A3"/>
    </sheetView>
  </sheetViews>
  <sheetFormatPr defaultColWidth="9.28515625" defaultRowHeight="12.75" x14ac:dyDescent="0.2"/>
  <cols>
    <col min="1" max="1" width="53.7109375" style="43" customWidth="1"/>
    <col min="2" max="2" width="4.5703125" style="44" customWidth="1"/>
    <col min="3" max="14" width="13.7109375" style="41" customWidth="1"/>
    <col min="15" max="16384" width="9.28515625" style="41"/>
  </cols>
  <sheetData>
    <row r="1" spans="1:14" x14ac:dyDescent="0.2">
      <c r="A1" s="2220"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6434717</v>
      </c>
      <c r="D4" s="412">
        <v>569836</v>
      </c>
      <c r="E4" s="412">
        <v>414287</v>
      </c>
      <c r="F4" s="412">
        <v>601136</v>
      </c>
      <c r="G4" s="412">
        <v>183925</v>
      </c>
      <c r="H4" s="412">
        <v>5698</v>
      </c>
      <c r="I4" s="412">
        <v>3905</v>
      </c>
      <c r="J4" s="436">
        <v>12264</v>
      </c>
      <c r="K4" s="412"/>
      <c r="L4" s="412">
        <v>87382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6434717</v>
      </c>
      <c r="D13" s="689">
        <f t="shared" ref="D13:L13" si="0">SUM(D4:D12)</f>
        <v>569836</v>
      </c>
      <c r="E13" s="689">
        <f t="shared" si="0"/>
        <v>414287</v>
      </c>
      <c r="F13" s="689">
        <f t="shared" si="0"/>
        <v>601136</v>
      </c>
      <c r="G13" s="689">
        <f t="shared" si="0"/>
        <v>183925</v>
      </c>
      <c r="H13" s="689">
        <f t="shared" si="0"/>
        <v>5698</v>
      </c>
      <c r="I13" s="689">
        <f t="shared" si="0"/>
        <v>3905</v>
      </c>
      <c r="J13" s="689">
        <f t="shared" si="0"/>
        <v>12264</v>
      </c>
      <c r="K13" s="689">
        <f t="shared" si="0"/>
        <v>0</v>
      </c>
      <c r="L13" s="689">
        <f t="shared" si="0"/>
        <v>87382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405938</v>
      </c>
      <c r="N16" s="719"/>
    </row>
    <row r="17" spans="1:14" s="704" customFormat="1" ht="12.75" customHeight="1" x14ac:dyDescent="0.2">
      <c r="A17" s="718" t="s">
        <v>1751</v>
      </c>
      <c r="B17" s="542">
        <v>230</v>
      </c>
      <c r="C17" s="507"/>
      <c r="D17" s="507"/>
      <c r="E17" s="507"/>
      <c r="F17" s="507"/>
      <c r="G17" s="507"/>
      <c r="H17" s="507"/>
      <c r="I17" s="507"/>
      <c r="J17" s="507"/>
      <c r="K17" s="507"/>
      <c r="L17" s="507"/>
      <c r="M17" s="436">
        <v>19450508</v>
      </c>
      <c r="N17" s="719"/>
    </row>
    <row r="18" spans="1:14" s="704" customFormat="1" ht="12.75" customHeight="1" x14ac:dyDescent="0.2">
      <c r="A18" s="718" t="s">
        <v>1752</v>
      </c>
      <c r="B18" s="542">
        <v>240</v>
      </c>
      <c r="C18" s="507"/>
      <c r="D18" s="507"/>
      <c r="E18" s="507"/>
      <c r="F18" s="507"/>
      <c r="G18" s="507"/>
      <c r="H18" s="507"/>
      <c r="I18" s="507"/>
      <c r="J18" s="507"/>
      <c r="K18" s="507"/>
      <c r="L18" s="507"/>
      <c r="M18" s="436">
        <v>756817</v>
      </c>
      <c r="N18" s="719"/>
    </row>
    <row r="19" spans="1:14" s="704" customFormat="1" ht="12.75" customHeight="1" x14ac:dyDescent="0.2">
      <c r="A19" s="718" t="s">
        <v>1753</v>
      </c>
      <c r="B19" s="542">
        <v>250</v>
      </c>
      <c r="C19" s="507"/>
      <c r="D19" s="507"/>
      <c r="E19" s="507"/>
      <c r="F19" s="507"/>
      <c r="G19" s="507"/>
      <c r="H19" s="507"/>
      <c r="I19" s="507"/>
      <c r="J19" s="507"/>
      <c r="K19" s="507"/>
      <c r="L19" s="507"/>
      <c r="M19" s="436">
        <f>2025409+88962</f>
        <v>2114371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414287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9115076</v>
      </c>
    </row>
    <row r="23" spans="1:14" ht="13.5" customHeight="1" thickBot="1" x14ac:dyDescent="0.25">
      <c r="A23" s="464" t="s">
        <v>748</v>
      </c>
      <c r="B23" s="724"/>
      <c r="C23" s="433"/>
      <c r="D23" s="433"/>
      <c r="E23" s="433"/>
      <c r="F23" s="433"/>
      <c r="G23" s="433"/>
      <c r="H23" s="433"/>
      <c r="I23" s="433"/>
      <c r="J23" s="433"/>
      <c r="K23" s="433"/>
      <c r="L23" s="433"/>
      <c r="M23" s="693">
        <f>SUM(M15:M22)</f>
        <v>22727634</v>
      </c>
      <c r="N23" s="693">
        <f>SUM(N21:N22)</f>
        <v>9529363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122949</v>
      </c>
      <c r="D31" s="436">
        <v>-4022</v>
      </c>
      <c r="E31" s="436"/>
      <c r="F31" s="412">
        <v>36</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87382</v>
      </c>
      <c r="M33" s="433"/>
      <c r="N33" s="482"/>
    </row>
    <row r="34" spans="1:14" ht="13.5" customHeight="1" thickBot="1" x14ac:dyDescent="0.25">
      <c r="A34" s="1076" t="s">
        <v>759</v>
      </c>
      <c r="B34" s="725"/>
      <c r="C34" s="1099">
        <f>SUM(C25:C33)</f>
        <v>122949</v>
      </c>
      <c r="D34" s="1099">
        <f t="shared" ref="D34:K34" si="1">SUM(D25:D33)</f>
        <v>-4022</v>
      </c>
      <c r="E34" s="1099">
        <f t="shared" si="1"/>
        <v>0</v>
      </c>
      <c r="F34" s="1099">
        <f t="shared" si="1"/>
        <v>36</v>
      </c>
      <c r="G34" s="1099">
        <f t="shared" si="1"/>
        <v>0</v>
      </c>
      <c r="H34" s="1099">
        <f t="shared" si="1"/>
        <v>0</v>
      </c>
      <c r="I34" s="1099">
        <f t="shared" si="1"/>
        <v>0</v>
      </c>
      <c r="J34" s="1099">
        <f t="shared" si="1"/>
        <v>0</v>
      </c>
      <c r="K34" s="1099">
        <f t="shared" si="1"/>
        <v>0</v>
      </c>
      <c r="L34" s="1059">
        <f>SUM(L33)</f>
        <v>87382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9529363</v>
      </c>
    </row>
    <row r="37" spans="1:14" ht="13.5" thickBot="1" x14ac:dyDescent="0.25">
      <c r="A37" s="464" t="s">
        <v>758</v>
      </c>
      <c r="B37" s="724"/>
      <c r="C37" s="507"/>
      <c r="D37" s="507"/>
      <c r="E37" s="507"/>
      <c r="F37" s="507"/>
      <c r="G37" s="507"/>
      <c r="H37" s="507"/>
      <c r="I37" s="507"/>
      <c r="J37" s="507"/>
      <c r="K37" s="507"/>
      <c r="L37" s="514"/>
      <c r="M37" s="433"/>
      <c r="N37" s="693">
        <f>SUM(N36:N36)</f>
        <v>9529363</v>
      </c>
    </row>
    <row r="38" spans="1:14" customFormat="1" ht="13.5" customHeight="1" thickTop="1" x14ac:dyDescent="0.2">
      <c r="A38" s="628" t="s">
        <v>496</v>
      </c>
      <c r="B38" s="542">
        <v>714</v>
      </c>
      <c r="C38" s="727"/>
      <c r="D38" s="727">
        <v>573858</v>
      </c>
      <c r="E38" s="727">
        <v>414287</v>
      </c>
      <c r="F38" s="727">
        <v>601100</v>
      </c>
      <c r="G38" s="727">
        <v>183925</v>
      </c>
      <c r="H38" s="727">
        <v>5698</v>
      </c>
      <c r="I38" s="727"/>
      <c r="J38" s="726">
        <v>12264</v>
      </c>
      <c r="K38" s="727"/>
      <c r="L38" s="1100"/>
      <c r="M38" s="694"/>
      <c r="N38" s="694"/>
    </row>
    <row r="39" spans="1:14" customFormat="1" ht="13.5" customHeight="1" x14ac:dyDescent="0.2">
      <c r="A39" s="628" t="s">
        <v>405</v>
      </c>
      <c r="B39" s="542">
        <v>730</v>
      </c>
      <c r="C39" s="727">
        <v>6311768</v>
      </c>
      <c r="D39" s="727"/>
      <c r="E39" s="727"/>
      <c r="F39" s="727"/>
      <c r="G39" s="727"/>
      <c r="H39" s="727"/>
      <c r="I39" s="727">
        <v>3905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22727634</v>
      </c>
      <c r="N40" s="694"/>
    </row>
    <row r="41" spans="1:14" ht="13.5" customHeight="1" thickBot="1" x14ac:dyDescent="0.25">
      <c r="A41" s="464" t="s">
        <v>760</v>
      </c>
      <c r="B41" s="455"/>
      <c r="C41" s="485">
        <f>(SUM(C34,C37,C38,C39))</f>
        <v>6434717</v>
      </c>
      <c r="D41" s="485">
        <f t="shared" ref="D41:L41" si="2">SUM(D34,D37,D38:D39)</f>
        <v>569836</v>
      </c>
      <c r="E41" s="485">
        <f t="shared" si="2"/>
        <v>414287</v>
      </c>
      <c r="F41" s="485">
        <f t="shared" si="2"/>
        <v>601136</v>
      </c>
      <c r="G41" s="485">
        <f t="shared" si="2"/>
        <v>183925</v>
      </c>
      <c r="H41" s="485">
        <f t="shared" si="2"/>
        <v>5698</v>
      </c>
      <c r="I41" s="485">
        <f t="shared" si="2"/>
        <v>3905</v>
      </c>
      <c r="J41" s="485">
        <f t="shared" si="2"/>
        <v>12264</v>
      </c>
      <c r="K41" s="485">
        <f t="shared" si="2"/>
        <v>0</v>
      </c>
      <c r="L41" s="485">
        <f t="shared" si="2"/>
        <v>87382</v>
      </c>
      <c r="M41" s="485">
        <f>SUM(M40)</f>
        <v>22727634</v>
      </c>
      <c r="N41" s="485">
        <f>SUM(N37)</f>
        <v>9529363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3" sqref="A3"/>
    </sheetView>
  </sheetViews>
  <sheetFormatPr defaultColWidth="9.28515625" defaultRowHeight="12.75" x14ac:dyDescent="0.2"/>
  <cols>
    <col min="1" max="1" width="50.7109375" style="43" customWidth="1"/>
    <col min="2" max="2" width="4.7109375" style="44" customWidth="1"/>
    <col min="3" max="11" width="13.7109375" style="47" customWidth="1"/>
    <col min="12" max="12" width="2" style="47" customWidth="1"/>
    <col min="13" max="16384" width="9.28515625" style="47"/>
  </cols>
  <sheetData>
    <row r="1" spans="1:13" ht="12.75" customHeight="1" x14ac:dyDescent="0.2">
      <c r="A1" s="2224"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1986</v>
      </c>
      <c r="B4" s="293">
        <v>1000</v>
      </c>
      <c r="C4" s="695">
        <f>'Revenues 9-14'!C109</f>
        <v>15181679</v>
      </c>
      <c r="D4" s="695">
        <f>'Revenues 9-14'!D109</f>
        <v>1399556</v>
      </c>
      <c r="E4" s="695">
        <f>'Revenues 9-14'!E109</f>
        <v>1181463</v>
      </c>
      <c r="F4" s="695">
        <f>'Revenues 9-14'!F109</f>
        <v>820771</v>
      </c>
      <c r="G4" s="695">
        <f>'Revenues 9-14'!G109</f>
        <v>622526</v>
      </c>
      <c r="H4" s="695">
        <f>'Revenues 9-14'!H109</f>
        <v>44044</v>
      </c>
      <c r="I4" s="695">
        <f>'Revenues 9-14'!I109</f>
        <v>21</v>
      </c>
      <c r="J4" s="695">
        <f>'Revenues 9-14'!J109</f>
        <v>157287</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1581176</v>
      </c>
      <c r="D6" s="696">
        <f>'Revenues 9-14'!D173</f>
        <v>0</v>
      </c>
      <c r="E6" s="696">
        <f>'Revenues 9-14'!E173</f>
        <v>0</v>
      </c>
      <c r="F6" s="696">
        <f>'Revenues 9-14'!F173</f>
        <v>383162</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494811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17257666</v>
      </c>
      <c r="D8" s="485">
        <f t="shared" ref="D8:K8" si="0">SUM(D4:D7)</f>
        <v>1399556</v>
      </c>
      <c r="E8" s="485">
        <f t="shared" si="0"/>
        <v>1181463</v>
      </c>
      <c r="F8" s="485">
        <f t="shared" si="0"/>
        <v>1203933</v>
      </c>
      <c r="G8" s="485">
        <f t="shared" si="0"/>
        <v>622526</v>
      </c>
      <c r="H8" s="485">
        <f t="shared" si="0"/>
        <v>44044</v>
      </c>
      <c r="I8" s="485">
        <f t="shared" si="0"/>
        <v>21</v>
      </c>
      <c r="J8" s="485">
        <f t="shared" si="0"/>
        <v>157287</v>
      </c>
      <c r="K8" s="485">
        <f t="shared" si="0"/>
        <v>0</v>
      </c>
      <c r="L8" s="39"/>
    </row>
    <row r="9" spans="1:13" ht="15" thickTop="1" x14ac:dyDescent="0.2">
      <c r="A9" s="1019" t="s">
        <v>348</v>
      </c>
      <c r="B9" s="456">
        <v>3998</v>
      </c>
      <c r="C9" s="418">
        <v>4989454</v>
      </c>
      <c r="D9" s="489"/>
      <c r="E9" s="418"/>
      <c r="F9" s="418"/>
      <c r="G9" s="700"/>
      <c r="H9" s="418"/>
      <c r="I9" s="494" t="s">
        <v>1390</v>
      </c>
      <c r="J9" s="435"/>
      <c r="K9" s="418"/>
      <c r="L9" s="39"/>
    </row>
    <row r="10" spans="1:13" s="48" customFormat="1" ht="13.5" thickBot="1" x14ac:dyDescent="0.25">
      <c r="A10" s="464" t="s">
        <v>1394</v>
      </c>
      <c r="B10" s="457"/>
      <c r="C10" s="485">
        <f>SUM(C8:C9)</f>
        <v>22247120</v>
      </c>
      <c r="D10" s="485">
        <f t="shared" ref="D10:K10" si="1">SUM(D8:D9)</f>
        <v>1399556</v>
      </c>
      <c r="E10" s="485">
        <f t="shared" si="1"/>
        <v>1181463</v>
      </c>
      <c r="F10" s="485">
        <f t="shared" si="1"/>
        <v>1203933</v>
      </c>
      <c r="G10" s="485">
        <f t="shared" si="1"/>
        <v>622526</v>
      </c>
      <c r="H10" s="485">
        <f t="shared" si="1"/>
        <v>44044</v>
      </c>
      <c r="I10" s="485">
        <f t="shared" si="1"/>
        <v>21</v>
      </c>
      <c r="J10" s="485">
        <f t="shared" si="1"/>
        <v>157287</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10860579</v>
      </c>
      <c r="D12" s="498" t="s">
        <v>1390</v>
      </c>
      <c r="E12" s="433" t="s">
        <v>1390</v>
      </c>
      <c r="F12" s="433" t="s">
        <v>1390</v>
      </c>
      <c r="G12" s="695">
        <f>'Expenditures 15-22'!K223</f>
        <v>246517</v>
      </c>
      <c r="H12" s="431"/>
      <c r="I12" s="433" t="s">
        <v>1390</v>
      </c>
      <c r="J12" s="433" t="s">
        <v>1390</v>
      </c>
      <c r="K12" s="431" t="s">
        <v>1390</v>
      </c>
      <c r="L12" s="39"/>
    </row>
    <row r="13" spans="1:13" x14ac:dyDescent="0.2">
      <c r="A13" s="734" t="s">
        <v>536</v>
      </c>
      <c r="B13" s="294">
        <v>2000</v>
      </c>
      <c r="C13" s="696">
        <f>'Expenditures 15-22'!K74</f>
        <v>5754794</v>
      </c>
      <c r="D13" s="696">
        <f>'Expenditures 15-22'!K129</f>
        <v>1458101</v>
      </c>
      <c r="E13" s="482" t="s">
        <v>1390</v>
      </c>
      <c r="F13" s="696">
        <f>'Expenditures 15-22'!K178</f>
        <v>1028798</v>
      </c>
      <c r="G13" s="696">
        <f>'Expenditures 15-22'!K273</f>
        <v>354563</v>
      </c>
      <c r="H13" s="696">
        <f>'Expenditures 15-22'!K296</f>
        <v>2264580</v>
      </c>
      <c r="I13" s="433" t="s">
        <v>1390</v>
      </c>
      <c r="J13" s="749">
        <f>'Expenditures 15-22'!K323</f>
        <v>184593</v>
      </c>
      <c r="K13" s="701">
        <f>'Expenditures 15-22'!K341</f>
        <v>0</v>
      </c>
      <c r="L13" s="39"/>
    </row>
    <row r="14" spans="1:13" x14ac:dyDescent="0.2">
      <c r="A14" s="734" t="s">
        <v>528</v>
      </c>
      <c r="B14" s="294">
        <v>3000</v>
      </c>
      <c r="C14" s="696">
        <f>'Expenditures 15-22'!K75</f>
        <v>131638</v>
      </c>
      <c r="D14" s="696">
        <f>'Expenditures 15-22'!K130</f>
        <v>0</v>
      </c>
      <c r="E14" s="498" t="s">
        <v>1390</v>
      </c>
      <c r="F14" s="696">
        <f>'Expenditures 15-22'!K179</f>
        <v>0</v>
      </c>
      <c r="G14" s="696">
        <f>'Expenditures 15-22'!K274</f>
        <v>12583</v>
      </c>
      <c r="H14" s="490"/>
      <c r="I14" s="433" t="s">
        <v>1390</v>
      </c>
      <c r="J14" s="433" t="s">
        <v>1390</v>
      </c>
      <c r="K14" s="490" t="s">
        <v>1390</v>
      </c>
      <c r="L14" s="39"/>
    </row>
    <row r="15" spans="1:13" x14ac:dyDescent="0.2">
      <c r="A15" s="734" t="s">
        <v>114</v>
      </c>
      <c r="B15" s="294">
        <v>4000</v>
      </c>
      <c r="C15" s="696">
        <f>'Expenditures 15-22'!K102</f>
        <v>657040</v>
      </c>
      <c r="D15" s="696">
        <f>'Expenditures 15-22'!K138</f>
        <v>0</v>
      </c>
      <c r="E15" s="696">
        <f>'Expenditures 15-22'!K154</f>
        <v>0</v>
      </c>
      <c r="F15" s="696">
        <f>'Expenditures 15-22'!K190</f>
        <v>126000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1260903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17404051</v>
      </c>
      <c r="D17" s="485">
        <f t="shared" si="2"/>
        <v>1458101</v>
      </c>
      <c r="E17" s="485">
        <f t="shared" si="2"/>
        <v>1260903</v>
      </c>
      <c r="F17" s="485">
        <f t="shared" si="2"/>
        <v>1154798</v>
      </c>
      <c r="G17" s="485">
        <f t="shared" si="2"/>
        <v>613663</v>
      </c>
      <c r="H17" s="485">
        <f t="shared" si="2"/>
        <v>2264580</v>
      </c>
      <c r="I17" s="433"/>
      <c r="J17" s="485">
        <f>SUM(J12:J16)</f>
        <v>184593</v>
      </c>
      <c r="K17" s="485">
        <f>SUM(K12:K16)</f>
        <v>0</v>
      </c>
      <c r="L17" s="39"/>
    </row>
    <row r="18" spans="1:12" ht="15" customHeight="1" thickTop="1" x14ac:dyDescent="0.2">
      <c r="A18" s="1020" t="s">
        <v>1322</v>
      </c>
      <c r="B18" s="259">
        <v>4180</v>
      </c>
      <c r="C18" s="695">
        <f t="shared" ref="C18:H18" si="3">C9</f>
        <v>4989454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22393505</v>
      </c>
      <c r="D19" s="485">
        <f t="shared" si="4"/>
        <v>1458101</v>
      </c>
      <c r="E19" s="485">
        <f t="shared" si="4"/>
        <v>1260903</v>
      </c>
      <c r="F19" s="485">
        <f t="shared" si="4"/>
        <v>1154798</v>
      </c>
      <c r="G19" s="485">
        <f t="shared" si="4"/>
        <v>613663</v>
      </c>
      <c r="H19" s="485">
        <f t="shared" si="4"/>
        <v>2264580</v>
      </c>
      <c r="I19" s="433"/>
      <c r="J19" s="485">
        <f>SUM(J17:J18)</f>
        <v>184593</v>
      </c>
      <c r="K19" s="485">
        <f>SUM(K17:K18)</f>
        <v>0</v>
      </c>
      <c r="L19" s="39"/>
    </row>
    <row r="20" spans="1:12" ht="27" thickTop="1" thickBot="1" x14ac:dyDescent="0.25">
      <c r="A20" s="458" t="s">
        <v>1323</v>
      </c>
      <c r="B20" s="459"/>
      <c r="C20" s="1018">
        <f>C8-C17</f>
        <v>-146385</v>
      </c>
      <c r="D20" s="1018">
        <f t="shared" ref="D20:K20" si="5">D8-D17</f>
        <v>-58545</v>
      </c>
      <c r="E20" s="1018">
        <f t="shared" si="5"/>
        <v>-79440</v>
      </c>
      <c r="F20" s="1018">
        <f t="shared" si="5"/>
        <v>49135</v>
      </c>
      <c r="G20" s="1018">
        <f t="shared" si="5"/>
        <v>8863</v>
      </c>
      <c r="H20" s="1018">
        <f t="shared" si="5"/>
        <v>-2220536</v>
      </c>
      <c r="I20" s="1018">
        <f t="shared" si="5"/>
        <v>21</v>
      </c>
      <c r="J20" s="1018">
        <f t="shared" si="5"/>
        <v>-27306</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37750</v>
      </c>
      <c r="E36" s="436"/>
      <c r="F36" s="436"/>
      <c r="G36" s="436"/>
      <c r="H36" s="436"/>
      <c r="I36" s="481"/>
      <c r="J36" s="436"/>
      <c r="K36" s="436"/>
      <c r="L36" s="504"/>
    </row>
    <row r="37" spans="1:12" s="704" customFormat="1" x14ac:dyDescent="0.2">
      <c r="A37" s="1022" t="s">
        <v>520</v>
      </c>
      <c r="B37" s="707">
        <v>7400</v>
      </c>
      <c r="C37" s="481"/>
      <c r="D37" s="481"/>
      <c r="E37" s="749">
        <f>SUM(C54:D57,H54:H57)</f>
        <v>124874</v>
      </c>
      <c r="F37" s="481"/>
      <c r="G37" s="481"/>
      <c r="H37" s="481"/>
      <c r="I37" s="507"/>
      <c r="J37" s="481"/>
      <c r="K37" s="481"/>
      <c r="L37" s="504"/>
    </row>
    <row r="38" spans="1:12" s="704" customFormat="1" x14ac:dyDescent="0.2">
      <c r="A38" s="1022" t="s">
        <v>521</v>
      </c>
      <c r="B38" s="707">
        <v>7500</v>
      </c>
      <c r="C38" s="507"/>
      <c r="D38" s="507"/>
      <c r="E38" s="749">
        <f>SUM(C58:D61,H58:H61)</f>
        <v>9666</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1050000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246480</v>
      </c>
      <c r="D43" s="436"/>
      <c r="E43" s="436"/>
      <c r="F43" s="436"/>
      <c r="G43" s="436"/>
      <c r="H43" s="436"/>
      <c r="I43" s="436"/>
      <c r="J43" s="436"/>
      <c r="K43" s="436"/>
      <c r="L43" s="504"/>
    </row>
    <row r="44" spans="1:12" s="704" customFormat="1" ht="13.5" customHeight="1" thickBot="1" x14ac:dyDescent="0.25">
      <c r="A44" s="728" t="s">
        <v>440</v>
      </c>
      <c r="B44" s="709"/>
      <c r="C44" s="692">
        <f>SUM(C24:C43)</f>
        <v>246480</v>
      </c>
      <c r="D44" s="692">
        <f t="shared" ref="D44:K44" si="6">SUM(D24:D43)</f>
        <v>37750</v>
      </c>
      <c r="E44" s="692">
        <f t="shared" si="6"/>
        <v>134540</v>
      </c>
      <c r="F44" s="692">
        <f t="shared" si="6"/>
        <v>0</v>
      </c>
      <c r="G44" s="692">
        <f t="shared" si="6"/>
        <v>0</v>
      </c>
      <c r="H44" s="692">
        <f t="shared" si="6"/>
        <v>1050000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124874</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9666</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v>900000</v>
      </c>
      <c r="D70" s="429">
        <v>150000</v>
      </c>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1034540</v>
      </c>
      <c r="D76" s="692">
        <f t="shared" si="7"/>
        <v>150000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-788060</v>
      </c>
      <c r="D77" s="444">
        <f t="shared" si="8"/>
        <v>-112250</v>
      </c>
      <c r="E77" s="444">
        <f t="shared" si="8"/>
        <v>134540</v>
      </c>
      <c r="F77" s="444">
        <f t="shared" si="8"/>
        <v>0</v>
      </c>
      <c r="G77" s="444">
        <f t="shared" si="8"/>
        <v>0</v>
      </c>
      <c r="H77" s="444">
        <f t="shared" si="8"/>
        <v>1050000</v>
      </c>
      <c r="I77" s="444">
        <f t="shared" si="8"/>
        <v>0</v>
      </c>
      <c r="J77" s="444">
        <f t="shared" si="8"/>
        <v>0</v>
      </c>
      <c r="K77" s="444">
        <f t="shared" si="8"/>
        <v>0</v>
      </c>
      <c r="L77" s="39"/>
    </row>
    <row r="78" spans="1:12" ht="29.25" customHeight="1" thickTop="1" thickBot="1" x14ac:dyDescent="0.25">
      <c r="A78" s="2222" t="s">
        <v>700</v>
      </c>
      <c r="B78" s="2223"/>
      <c r="C78" s="443">
        <f t="shared" ref="C78:K78" si="9">C20+C77</f>
        <v>-934445</v>
      </c>
      <c r="D78" s="443">
        <f t="shared" si="9"/>
        <v>-170795</v>
      </c>
      <c r="E78" s="443">
        <f t="shared" si="9"/>
        <v>55100</v>
      </c>
      <c r="F78" s="443">
        <f t="shared" si="9"/>
        <v>49135</v>
      </c>
      <c r="G78" s="443">
        <f t="shared" si="9"/>
        <v>8863</v>
      </c>
      <c r="H78" s="443">
        <f t="shared" si="9"/>
        <v>-1170536</v>
      </c>
      <c r="I78" s="443">
        <f t="shared" si="9"/>
        <v>21</v>
      </c>
      <c r="J78" s="443">
        <f t="shared" si="9"/>
        <v>-27306</v>
      </c>
      <c r="K78" s="443">
        <f t="shared" si="9"/>
        <v>0</v>
      </c>
      <c r="L78" s="505"/>
    </row>
    <row r="79" spans="1:12" ht="13.5" thickTop="1" x14ac:dyDescent="0.2">
      <c r="A79" s="820" t="s">
        <v>1929</v>
      </c>
      <c r="B79" s="460"/>
      <c r="C79" s="435">
        <v>7246213</v>
      </c>
      <c r="D79" s="703">
        <v>744653</v>
      </c>
      <c r="E79" s="703">
        <v>359187</v>
      </c>
      <c r="F79" s="703">
        <v>551965</v>
      </c>
      <c r="G79" s="703">
        <v>175062</v>
      </c>
      <c r="H79" s="703">
        <v>1176234</v>
      </c>
      <c r="I79" s="703">
        <v>3884</v>
      </c>
      <c r="J79" s="703">
        <v>39570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6311768</v>
      </c>
      <c r="D81" s="485">
        <f>SUM(D78:D80)</f>
        <v>573858</v>
      </c>
      <c r="E81" s="485">
        <f t="shared" ref="E81:K81" si="10">SUM(E78:E80)</f>
        <v>414287</v>
      </c>
      <c r="F81" s="485">
        <f t="shared" si="10"/>
        <v>601100</v>
      </c>
      <c r="G81" s="485">
        <f t="shared" si="10"/>
        <v>183925</v>
      </c>
      <c r="H81" s="485">
        <f t="shared" si="10"/>
        <v>5698</v>
      </c>
      <c r="I81" s="485">
        <f t="shared" si="10"/>
        <v>3905</v>
      </c>
      <c r="J81" s="485">
        <f t="shared" si="10"/>
        <v>12264</v>
      </c>
      <c r="K81" s="485">
        <f t="shared" si="10"/>
        <v>0</v>
      </c>
      <c r="L81" s="39"/>
    </row>
    <row r="82" spans="1:12" ht="0.75" customHeight="1" thickTop="1" thickBot="1" x14ac:dyDescent="0.25">
      <c r="A82" s="632" t="s">
        <v>406</v>
      </c>
      <c r="B82" s="630"/>
      <c r="C82" s="1136">
        <f>(C81-C79)</f>
        <v>-934445</v>
      </c>
      <c r="D82" s="1136">
        <f t="shared" ref="D82:K82" si="11">(D81-D79)</f>
        <v>-170795</v>
      </c>
      <c r="E82" s="1136">
        <f t="shared" si="11"/>
        <v>55100</v>
      </c>
      <c r="F82" s="1136">
        <f t="shared" si="11"/>
        <v>49135</v>
      </c>
      <c r="G82" s="1136">
        <f t="shared" si="11"/>
        <v>8863</v>
      </c>
      <c r="H82" s="1136">
        <f t="shared" si="11"/>
        <v>-1170536</v>
      </c>
      <c r="I82" s="1136">
        <f t="shared" si="11"/>
        <v>21</v>
      </c>
      <c r="J82" s="1136">
        <f t="shared" si="11"/>
        <v>-27306</v>
      </c>
      <c r="K82" s="1136">
        <f t="shared" si="11"/>
        <v>0</v>
      </c>
    </row>
    <row r="83" spans="1:12" ht="14.25" hidden="1" thickTop="1" thickBot="1" x14ac:dyDescent="0.25">
      <c r="A83" s="729" t="s">
        <v>407</v>
      </c>
      <c r="B83" s="631"/>
      <c r="C83" s="1137">
        <f>C82/C81</f>
        <v>-0.14804805880064031</v>
      </c>
      <c r="D83" s="1137">
        <f t="shared" ref="D83:K83" si="12">D82/D81</f>
        <v>-0.29762589351372637</v>
      </c>
      <c r="E83" s="1137">
        <f t="shared" si="12"/>
        <v>0.13299958724266028</v>
      </c>
      <c r="F83" s="1137">
        <f t="shared" si="12"/>
        <v>8.1741806687739144E-2</v>
      </c>
      <c r="G83" s="1137">
        <f t="shared" si="12"/>
        <v>4.8188120157672966E-2</v>
      </c>
      <c r="H83" s="1137">
        <f t="shared" si="12"/>
        <v>-205.42927342927342</v>
      </c>
      <c r="I83" s="1137">
        <f t="shared" si="12"/>
        <v>5.3777208706786168E-3</v>
      </c>
      <c r="J83" s="1137">
        <f t="shared" si="12"/>
        <v>-2.2265166340508804</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7" sqref="A17:H17"/>
      <selection pane="bottomLeft" activeCell="A3" sqref="A3"/>
    </sheetView>
  </sheetViews>
  <sheetFormatPr defaultColWidth="9.28515625" defaultRowHeight="12.75" x14ac:dyDescent="0.2"/>
  <cols>
    <col min="1" max="1" width="50.7109375" style="49" customWidth="1"/>
    <col min="2" max="2" width="4.7109375" style="50" customWidth="1"/>
    <col min="3" max="11" width="13.7109375" style="6" customWidth="1"/>
    <col min="12" max="16384" width="9.28515625" style="6"/>
  </cols>
  <sheetData>
    <row r="1" spans="1:12" x14ac:dyDescent="0.2">
      <c r="A1" s="2224" t="s">
        <v>1969</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14253999</v>
      </c>
      <c r="D5" s="418">
        <v>1334486</v>
      </c>
      <c r="E5" s="412">
        <v>1179503</v>
      </c>
      <c r="F5" s="806">
        <v>812120</v>
      </c>
      <c r="G5" s="412">
        <v>310171</v>
      </c>
      <c r="H5" s="412"/>
      <c r="I5" s="412"/>
      <c r="J5" s="436">
        <v>149188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310171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14253999</v>
      </c>
      <c r="D12" s="484">
        <f t="shared" si="0"/>
        <v>1334486</v>
      </c>
      <c r="E12" s="484">
        <f t="shared" si="0"/>
        <v>1179503</v>
      </c>
      <c r="F12" s="484">
        <f t="shared" si="0"/>
        <v>812120</v>
      </c>
      <c r="G12" s="484">
        <f t="shared" si="0"/>
        <v>620342</v>
      </c>
      <c r="H12" s="484">
        <f t="shared" si="0"/>
        <v>0</v>
      </c>
      <c r="I12" s="484">
        <f t="shared" si="0"/>
        <v>0</v>
      </c>
      <c r="J12" s="484">
        <f t="shared" si="0"/>
        <v>149188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73939</v>
      </c>
      <c r="D16" s="412"/>
      <c r="E16" s="412"/>
      <c r="F16" s="412"/>
      <c r="G16" s="412">
        <v>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73939</v>
      </c>
      <c r="D18" s="487">
        <f t="shared" ref="D18:K18" si="1">SUM(D14:D17)</f>
        <v>0</v>
      </c>
      <c r="E18" s="487">
        <f t="shared" si="1"/>
        <v>0</v>
      </c>
      <c r="F18" s="487">
        <f t="shared" si="1"/>
        <v>0</v>
      </c>
      <c r="G18" s="487">
        <f t="shared" si="1"/>
        <v>1000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850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850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55300</v>
      </c>
      <c r="D65" s="412">
        <v>4390</v>
      </c>
      <c r="E65" s="412">
        <v>1960</v>
      </c>
      <c r="F65" s="436">
        <v>3935</v>
      </c>
      <c r="G65" s="412">
        <v>1184</v>
      </c>
      <c r="H65" s="412">
        <v>436</v>
      </c>
      <c r="I65" s="412">
        <v>21</v>
      </c>
      <c r="J65" s="436">
        <v>19</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55300</v>
      </c>
      <c r="D67" s="485">
        <f t="shared" ref="D67:K67" si="2">SUM(D65:D66)</f>
        <v>4390</v>
      </c>
      <c r="E67" s="485">
        <f t="shared" si="2"/>
        <v>1960</v>
      </c>
      <c r="F67" s="485">
        <f t="shared" si="2"/>
        <v>3935</v>
      </c>
      <c r="G67" s="485">
        <f t="shared" si="2"/>
        <v>1184</v>
      </c>
      <c r="H67" s="485">
        <f t="shared" si="2"/>
        <v>436</v>
      </c>
      <c r="I67" s="485">
        <f t="shared" si="2"/>
        <v>21</v>
      </c>
      <c r="J67" s="485">
        <f t="shared" si="2"/>
        <v>19</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158329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158329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32044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32044</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250064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250064</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33212</v>
      </c>
      <c r="E95" s="431"/>
      <c r="F95" s="431"/>
      <c r="G95" s="431"/>
      <c r="H95" s="431"/>
      <c r="I95" s="431"/>
      <c r="J95" s="431"/>
      <c r="K95" s="431"/>
    </row>
    <row r="96" spans="1:11" ht="12.75" customHeight="1" x14ac:dyDescent="0.2">
      <c r="A96" s="913" t="s">
        <v>457</v>
      </c>
      <c r="B96" s="40">
        <v>1920</v>
      </c>
      <c r="C96" s="483">
        <v>27149</v>
      </c>
      <c r="D96" s="483"/>
      <c r="E96" s="510"/>
      <c r="F96" s="435"/>
      <c r="G96" s="435"/>
      <c r="H96" s="435">
        <v>43608</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24590</v>
      </c>
      <c r="D99" s="412"/>
      <c r="E99" s="412"/>
      <c r="F99" s="412"/>
      <c r="G99" s="412"/>
      <c r="H99" s="412"/>
      <c r="I99" s="433"/>
      <c r="J99" s="436">
        <v>8080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27468</v>
      </c>
      <c r="E104" s="418"/>
      <c r="F104" s="436"/>
      <c r="G104" s="436"/>
      <c r="H104" s="412"/>
      <c r="I104" s="433"/>
      <c r="J104" s="433"/>
      <c r="K104" s="433"/>
    </row>
    <row r="105" spans="1:12" ht="12.75" customHeight="1" x14ac:dyDescent="0.2">
      <c r="A105" s="913" t="s">
        <v>983</v>
      </c>
      <c r="B105" s="40">
        <v>1992</v>
      </c>
      <c r="C105" s="412">
        <v>242381</v>
      </c>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63034</v>
      </c>
      <c r="D107" s="412"/>
      <c r="E107" s="412"/>
      <c r="F107" s="412">
        <v>4716</v>
      </c>
      <c r="G107" s="412"/>
      <c r="H107" s="412"/>
      <c r="I107" s="412"/>
      <c r="J107" s="436"/>
      <c r="K107" s="412"/>
    </row>
    <row r="108" spans="1:12" ht="12.75" customHeight="1" thickBot="1" x14ac:dyDescent="0.25">
      <c r="A108" s="464" t="s">
        <v>577</v>
      </c>
      <c r="B108" s="738"/>
      <c r="C108" s="484">
        <f>SUM(C95:C107)</f>
        <v>357154</v>
      </c>
      <c r="D108" s="484">
        <f t="shared" ref="D108:K108" si="3">SUM(D95:D107)</f>
        <v>60680</v>
      </c>
      <c r="E108" s="484">
        <f t="shared" si="3"/>
        <v>0</v>
      </c>
      <c r="F108" s="484">
        <f t="shared" si="3"/>
        <v>4716</v>
      </c>
      <c r="G108" s="484">
        <f t="shared" si="3"/>
        <v>0</v>
      </c>
      <c r="H108" s="484">
        <f t="shared" si="3"/>
        <v>43608</v>
      </c>
      <c r="I108" s="484">
        <f t="shared" si="3"/>
        <v>0</v>
      </c>
      <c r="J108" s="484">
        <f t="shared" si="3"/>
        <v>8080</v>
      </c>
      <c r="K108" s="485">
        <f t="shared" si="3"/>
        <v>0</v>
      </c>
    </row>
    <row r="109" spans="1:12" ht="14.25" thickTop="1" thickBot="1" x14ac:dyDescent="0.25">
      <c r="A109" s="814" t="s">
        <v>284</v>
      </c>
      <c r="B109" s="823" t="s">
        <v>669</v>
      </c>
      <c r="C109" s="493">
        <f t="shared" ref="C109:K109" si="4">SUM(C12,C18,C40,C63,C67,C75,C82,C93,C108,)</f>
        <v>15181679</v>
      </c>
      <c r="D109" s="493">
        <f t="shared" si="4"/>
        <v>1399556</v>
      </c>
      <c r="E109" s="493">
        <f t="shared" si="4"/>
        <v>1181463</v>
      </c>
      <c r="F109" s="493">
        <f t="shared" si="4"/>
        <v>820771</v>
      </c>
      <c r="G109" s="493">
        <f t="shared" si="4"/>
        <v>622526</v>
      </c>
      <c r="H109" s="493">
        <f t="shared" si="4"/>
        <v>44044</v>
      </c>
      <c r="I109" s="493">
        <f t="shared" si="4"/>
        <v>21</v>
      </c>
      <c r="J109" s="493">
        <f t="shared" si="4"/>
        <v>157287</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1757</v>
      </c>
      <c r="B117" s="262">
        <v>3001</v>
      </c>
      <c r="C117" s="489">
        <v>884348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884348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39041</v>
      </c>
      <c r="D124" s="492"/>
      <c r="E124" s="433"/>
      <c r="F124" s="806"/>
      <c r="G124" s="433"/>
      <c r="H124" s="433"/>
      <c r="I124" s="433"/>
      <c r="J124" s="433"/>
      <c r="K124" s="433"/>
    </row>
    <row r="125" spans="1:11" ht="12.75" customHeight="1" x14ac:dyDescent="0.2">
      <c r="A125" s="913" t="s">
        <v>1837</v>
      </c>
      <c r="B125" s="262">
        <v>3105</v>
      </c>
      <c r="C125" s="412">
        <v>190702</v>
      </c>
      <c r="D125" s="492"/>
      <c r="E125" s="433"/>
      <c r="F125" s="412"/>
      <c r="G125" s="433"/>
      <c r="H125" s="433"/>
      <c r="I125" s="433"/>
      <c r="J125" s="433"/>
      <c r="K125" s="433"/>
    </row>
    <row r="126" spans="1:11" ht="12.75" customHeight="1" x14ac:dyDescent="0.2">
      <c r="A126" s="913" t="s">
        <v>1035</v>
      </c>
      <c r="B126" s="262">
        <v>3110</v>
      </c>
      <c r="C126" s="483">
        <v>361989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2205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593937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94007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94007</v>
      </c>
      <c r="D144" s="433"/>
      <c r="E144" s="492"/>
      <c r="F144" s="433"/>
      <c r="G144" s="485">
        <f>SUM(G142:G143)</f>
        <v>0</v>
      </c>
      <c r="H144" s="433"/>
      <c r="I144" s="433"/>
      <c r="J144" s="433"/>
      <c r="K144" s="433"/>
    </row>
    <row r="145" spans="1:11" ht="12.75" customHeight="1" thickTop="1" thickBot="1" x14ac:dyDescent="0.25">
      <c r="A145" s="922" t="s">
        <v>1246</v>
      </c>
      <c r="B145" s="923">
        <v>3360</v>
      </c>
      <c r="C145" s="424">
        <v>1031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201324</v>
      </c>
      <c r="G151" s="436"/>
      <c r="H151" s="433"/>
      <c r="I151" s="433"/>
      <c r="J151" s="433"/>
      <c r="K151" s="433"/>
    </row>
    <row r="152" spans="1:11" ht="12.75" customHeight="1" x14ac:dyDescent="0.2">
      <c r="A152" s="913" t="s">
        <v>1247</v>
      </c>
      <c r="B152" s="262">
        <v>3510</v>
      </c>
      <c r="C152" s="483"/>
      <c r="D152" s="412"/>
      <c r="E152" s="492"/>
      <c r="F152" s="412">
        <v>181838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383162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7853</v>
      </c>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696828</v>
      </c>
      <c r="D172" s="924">
        <f t="shared" si="6"/>
        <v>0</v>
      </c>
      <c r="E172" s="924">
        <f t="shared" si="6"/>
        <v>0</v>
      </c>
      <c r="F172" s="924">
        <f t="shared" si="6"/>
        <v>383162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1581176</v>
      </c>
      <c r="D173" s="493">
        <f>SUM(D121,D172)</f>
        <v>0</v>
      </c>
      <c r="E173" s="493">
        <f>SUM(E121,E172)</f>
        <v>0</v>
      </c>
      <c r="F173" s="493">
        <f t="shared" ref="F173:K173" si="7">SUM(F121,F172)</f>
        <v>383162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8" t="s">
        <v>1961</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1962</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1963</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165586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5120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170706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130453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130453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5406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43104</v>
      </c>
      <c r="D220" s="412"/>
      <c r="E220" s="433"/>
      <c r="F220" s="412"/>
      <c r="G220" s="412"/>
      <c r="H220" s="433"/>
      <c r="I220" s="433"/>
      <c r="J220" s="433"/>
      <c r="K220" s="433"/>
    </row>
    <row r="221" spans="1:11" ht="12.75" customHeight="1" x14ac:dyDescent="0.2">
      <c r="A221" s="913" t="s">
        <v>1244</v>
      </c>
      <c r="B221" s="40">
        <v>4625</v>
      </c>
      <c r="C221" s="483">
        <v>50354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98864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1"/>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52389</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29788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12611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494811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494811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17257666</v>
      </c>
      <c r="D275" s="493">
        <f t="shared" si="12"/>
        <v>1399556</v>
      </c>
      <c r="E275" s="493">
        <f t="shared" si="12"/>
        <v>1181463</v>
      </c>
      <c r="F275" s="493">
        <f t="shared" si="12"/>
        <v>1203933</v>
      </c>
      <c r="G275" s="493">
        <f t="shared" si="12"/>
        <v>622526</v>
      </c>
      <c r="H275" s="493">
        <f t="shared" si="12"/>
        <v>44044</v>
      </c>
      <c r="I275" s="493">
        <f t="shared" si="12"/>
        <v>21</v>
      </c>
      <c r="J275" s="493">
        <f t="shared" si="12"/>
        <v>157287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7" sqref="A17:H17"/>
      <selection pane="bottomLeft" activeCell="A3" sqref="A3:B3"/>
    </sheetView>
  </sheetViews>
  <sheetFormatPr defaultColWidth="9.28515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28515625" style="903"/>
    <col min="15" max="16384" width="9.28515625" style="13"/>
  </cols>
  <sheetData>
    <row r="1" spans="1:14" x14ac:dyDescent="0.2">
      <c r="A1" s="2224"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0" t="s">
        <v>338</v>
      </c>
      <c r="B3" s="2241"/>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5835527</v>
      </c>
      <c r="D5" s="412">
        <v>1028410</v>
      </c>
      <c r="E5" s="412">
        <v>37501</v>
      </c>
      <c r="F5" s="412">
        <v>336381</v>
      </c>
      <c r="G5" s="412"/>
      <c r="H5" s="412">
        <v>1120</v>
      </c>
      <c r="I5" s="436">
        <v>246480</v>
      </c>
      <c r="J5" s="436"/>
      <c r="K5" s="414">
        <f>SUM(C5:J5)</f>
        <v>7485419</v>
      </c>
      <c r="L5" s="412">
        <v>7134261</v>
      </c>
    </row>
    <row r="6" spans="1:14" x14ac:dyDescent="0.2">
      <c r="A6" s="1813" t="s">
        <v>1808</v>
      </c>
      <c r="B6" s="267" t="s">
        <v>1806</v>
      </c>
      <c r="C6" s="507"/>
      <c r="D6" s="507"/>
      <c r="E6" s="412"/>
      <c r="F6" s="507"/>
      <c r="G6" s="507"/>
      <c r="H6" s="507"/>
      <c r="I6" s="507"/>
      <c r="J6" s="507"/>
      <c r="K6" s="414">
        <f>SUM(C6,E6)</f>
        <v>0</v>
      </c>
      <c r="L6" s="412">
        <v>13920</v>
      </c>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1543494</v>
      </c>
      <c r="D8" s="412">
        <v>546960</v>
      </c>
      <c r="E8" s="412">
        <v>12830</v>
      </c>
      <c r="F8" s="412">
        <v>22943</v>
      </c>
      <c r="G8" s="412">
        <v>17301</v>
      </c>
      <c r="H8" s="412">
        <v>130</v>
      </c>
      <c r="I8" s="436">
        <v>515</v>
      </c>
      <c r="J8" s="436"/>
      <c r="K8" s="414">
        <f t="shared" si="0"/>
        <v>2144173</v>
      </c>
      <c r="L8" s="412">
        <v>2147537</v>
      </c>
    </row>
    <row r="9" spans="1:14" x14ac:dyDescent="0.2">
      <c r="A9" s="1813" t="s">
        <v>838</v>
      </c>
      <c r="B9" s="267" t="s">
        <v>1144</v>
      </c>
      <c r="C9" s="436">
        <v>182890</v>
      </c>
      <c r="D9" s="436">
        <v>46407</v>
      </c>
      <c r="E9" s="436"/>
      <c r="F9" s="436">
        <v>7144</v>
      </c>
      <c r="G9" s="436">
        <v>1777</v>
      </c>
      <c r="H9" s="436"/>
      <c r="I9" s="436"/>
      <c r="J9" s="436"/>
      <c r="K9" s="414">
        <f t="shared" si="0"/>
        <v>238218</v>
      </c>
      <c r="L9" s="412">
        <v>271319</v>
      </c>
    </row>
    <row r="10" spans="1:14" x14ac:dyDescent="0.2">
      <c r="A10" s="1813" t="s">
        <v>839</v>
      </c>
      <c r="B10" s="267">
        <v>1250</v>
      </c>
      <c r="C10" s="412">
        <v>79449</v>
      </c>
      <c r="D10" s="412">
        <v>116</v>
      </c>
      <c r="E10" s="412">
        <v>59034</v>
      </c>
      <c r="F10" s="412"/>
      <c r="G10" s="412"/>
      <c r="H10" s="412"/>
      <c r="I10" s="436"/>
      <c r="J10" s="436"/>
      <c r="K10" s="414">
        <f t="shared" si="0"/>
        <v>138599</v>
      </c>
      <c r="L10" s="412">
        <v>115179</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92129</v>
      </c>
      <c r="D13" s="412">
        <v>487</v>
      </c>
      <c r="E13" s="412">
        <v>703</v>
      </c>
      <c r="F13" s="412">
        <v>9502</v>
      </c>
      <c r="G13" s="412"/>
      <c r="H13" s="412"/>
      <c r="I13" s="436"/>
      <c r="J13" s="436"/>
      <c r="K13" s="414">
        <f t="shared" si="0"/>
        <v>102821</v>
      </c>
      <c r="L13" s="412">
        <v>116195</v>
      </c>
    </row>
    <row r="14" spans="1:14" x14ac:dyDescent="0.2">
      <c r="A14" s="1813" t="s">
        <v>1139</v>
      </c>
      <c r="B14" s="267">
        <v>1500</v>
      </c>
      <c r="C14" s="412">
        <v>93194</v>
      </c>
      <c r="D14" s="412"/>
      <c r="E14" s="412">
        <v>5765</v>
      </c>
      <c r="F14" s="412">
        <v>258</v>
      </c>
      <c r="G14" s="412"/>
      <c r="H14" s="412">
        <v>1925</v>
      </c>
      <c r="I14" s="436"/>
      <c r="J14" s="436"/>
      <c r="K14" s="414">
        <f t="shared" si="0"/>
        <v>101142</v>
      </c>
      <c r="L14" s="412">
        <v>131338</v>
      </c>
    </row>
    <row r="15" spans="1:14" x14ac:dyDescent="0.2">
      <c r="A15" s="1813" t="s">
        <v>1140</v>
      </c>
      <c r="B15" s="267">
        <v>1600</v>
      </c>
      <c r="C15" s="412">
        <v>79148</v>
      </c>
      <c r="D15" s="412">
        <v>1631</v>
      </c>
      <c r="E15" s="412">
        <v>1403</v>
      </c>
      <c r="F15" s="412">
        <v>292</v>
      </c>
      <c r="G15" s="412"/>
      <c r="H15" s="412"/>
      <c r="I15" s="436"/>
      <c r="J15" s="436"/>
      <c r="K15" s="414">
        <f t="shared" si="0"/>
        <v>82474</v>
      </c>
      <c r="L15" s="412">
        <v>119534</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418548</v>
      </c>
      <c r="D18" s="412">
        <v>64700</v>
      </c>
      <c r="E18" s="412">
        <v>480</v>
      </c>
      <c r="F18" s="412">
        <v>769</v>
      </c>
      <c r="G18" s="412"/>
      <c r="H18" s="412"/>
      <c r="I18" s="436"/>
      <c r="J18" s="436"/>
      <c r="K18" s="414">
        <f t="shared" si="0"/>
        <v>484497</v>
      </c>
      <c r="L18" s="412">
        <v>614689</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v>83236</v>
      </c>
      <c r="I22" s="413"/>
      <c r="J22" s="507"/>
      <c r="K22" s="414">
        <f t="shared" si="0"/>
        <v>83236</v>
      </c>
      <c r="L22" s="439">
        <v>175000</v>
      </c>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8324379</v>
      </c>
      <c r="D33" s="415">
        <f t="shared" ref="D33:L33" si="1">SUM(D5:D32)</f>
        <v>1688711</v>
      </c>
      <c r="E33" s="415">
        <f t="shared" si="1"/>
        <v>117716</v>
      </c>
      <c r="F33" s="415">
        <f t="shared" si="1"/>
        <v>377289</v>
      </c>
      <c r="G33" s="415">
        <f t="shared" si="1"/>
        <v>19078</v>
      </c>
      <c r="H33" s="415">
        <f t="shared" si="1"/>
        <v>86411</v>
      </c>
      <c r="I33" s="415">
        <f t="shared" si="1"/>
        <v>246995</v>
      </c>
      <c r="J33" s="415">
        <f t="shared" si="1"/>
        <v>0</v>
      </c>
      <c r="K33" s="415">
        <f t="shared" si="1"/>
        <v>10860579</v>
      </c>
      <c r="L33" s="415">
        <f t="shared" si="1"/>
        <v>10838972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287912</v>
      </c>
      <c r="D36" s="418">
        <v>27542</v>
      </c>
      <c r="E36" s="418">
        <v>3900</v>
      </c>
      <c r="F36" s="418">
        <v>1894</v>
      </c>
      <c r="G36" s="418"/>
      <c r="H36" s="418"/>
      <c r="I36" s="436"/>
      <c r="J36" s="436"/>
      <c r="K36" s="414">
        <f t="shared" ref="K36:K41" si="2">SUM(C36:J36)</f>
        <v>321248</v>
      </c>
      <c r="L36" s="412">
        <v>325400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413537</v>
      </c>
      <c r="D38" s="412">
        <v>109482</v>
      </c>
      <c r="E38" s="412">
        <v>1147</v>
      </c>
      <c r="F38" s="412">
        <v>9027</v>
      </c>
      <c r="G38" s="412"/>
      <c r="H38" s="412">
        <v>18</v>
      </c>
      <c r="I38" s="436"/>
      <c r="J38" s="436"/>
      <c r="K38" s="414">
        <f t="shared" si="2"/>
        <v>533211</v>
      </c>
      <c r="L38" s="412">
        <v>491934</v>
      </c>
    </row>
    <row r="39" spans="1:14" x14ac:dyDescent="0.2">
      <c r="A39" s="1813" t="s">
        <v>223</v>
      </c>
      <c r="B39" s="267">
        <v>2140</v>
      </c>
      <c r="C39" s="412">
        <v>180693</v>
      </c>
      <c r="D39" s="412">
        <v>39664</v>
      </c>
      <c r="E39" s="412">
        <v>22682</v>
      </c>
      <c r="F39" s="412">
        <v>174</v>
      </c>
      <c r="G39" s="412"/>
      <c r="H39" s="412"/>
      <c r="I39" s="436"/>
      <c r="J39" s="436"/>
      <c r="K39" s="414">
        <f t="shared" si="2"/>
        <v>243213</v>
      </c>
      <c r="L39" s="412">
        <v>232063</v>
      </c>
    </row>
    <row r="40" spans="1:14" x14ac:dyDescent="0.2">
      <c r="A40" s="1813" t="s">
        <v>224</v>
      </c>
      <c r="B40" s="267">
        <v>2150</v>
      </c>
      <c r="C40" s="412">
        <v>374256</v>
      </c>
      <c r="D40" s="412">
        <v>41280</v>
      </c>
      <c r="E40" s="412">
        <v>464</v>
      </c>
      <c r="F40" s="412">
        <v>4281</v>
      </c>
      <c r="G40" s="412"/>
      <c r="H40" s="412"/>
      <c r="I40" s="436"/>
      <c r="J40" s="436"/>
      <c r="K40" s="414">
        <f t="shared" si="2"/>
        <v>420281</v>
      </c>
      <c r="L40" s="412">
        <v>406924</v>
      </c>
    </row>
    <row r="41" spans="1:14" x14ac:dyDescent="0.2">
      <c r="A41" s="1813" t="s">
        <v>1985</v>
      </c>
      <c r="B41" s="267">
        <v>2190</v>
      </c>
      <c r="C41" s="412">
        <v>2322</v>
      </c>
      <c r="D41" s="412"/>
      <c r="E41" s="412">
        <v>56125</v>
      </c>
      <c r="F41" s="412"/>
      <c r="G41" s="412"/>
      <c r="H41" s="412"/>
      <c r="I41" s="436"/>
      <c r="J41" s="436"/>
      <c r="K41" s="414">
        <f t="shared" si="2"/>
        <v>58447</v>
      </c>
      <c r="L41" s="412">
        <v>34254</v>
      </c>
    </row>
    <row r="42" spans="1:14" ht="12.75" customHeight="1" thickBot="1" x14ac:dyDescent="0.25">
      <c r="A42" s="887" t="s">
        <v>659</v>
      </c>
      <c r="B42" s="468" t="s">
        <v>832</v>
      </c>
      <c r="C42" s="415">
        <f>SUM(C36:C41)</f>
        <v>1258720</v>
      </c>
      <c r="D42" s="415">
        <f t="shared" ref="D42:L42" si="3">SUM(D36:D41)</f>
        <v>217968</v>
      </c>
      <c r="E42" s="415">
        <f t="shared" si="3"/>
        <v>84318</v>
      </c>
      <c r="F42" s="415">
        <f t="shared" si="3"/>
        <v>15376</v>
      </c>
      <c r="G42" s="415">
        <f t="shared" si="3"/>
        <v>0</v>
      </c>
      <c r="H42" s="415">
        <f t="shared" si="3"/>
        <v>18</v>
      </c>
      <c r="I42" s="415">
        <f t="shared" si="3"/>
        <v>0</v>
      </c>
      <c r="J42" s="415">
        <f t="shared" si="3"/>
        <v>0</v>
      </c>
      <c r="K42" s="415">
        <f t="shared" si="3"/>
        <v>1576400</v>
      </c>
      <c r="L42" s="415">
        <f t="shared" si="3"/>
        <v>1490575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184070</v>
      </c>
      <c r="D44" s="418">
        <v>86236</v>
      </c>
      <c r="E44" s="418">
        <v>16676</v>
      </c>
      <c r="F44" s="418">
        <v>495</v>
      </c>
      <c r="G44" s="418"/>
      <c r="H44" s="418">
        <v>1106</v>
      </c>
      <c r="I44" s="436"/>
      <c r="J44" s="436"/>
      <c r="K44" s="420">
        <f>SUM(C44:J44)</f>
        <v>288583</v>
      </c>
      <c r="L44" s="418">
        <v>239747</v>
      </c>
    </row>
    <row r="45" spans="1:14" x14ac:dyDescent="0.2">
      <c r="A45" s="1813" t="s">
        <v>976</v>
      </c>
      <c r="B45" s="267">
        <v>2220</v>
      </c>
      <c r="C45" s="412">
        <v>699137</v>
      </c>
      <c r="D45" s="412">
        <v>204697</v>
      </c>
      <c r="E45" s="412">
        <v>92299</v>
      </c>
      <c r="F45" s="412">
        <v>146539</v>
      </c>
      <c r="G45" s="412">
        <v>11120</v>
      </c>
      <c r="H45" s="412">
        <v>342</v>
      </c>
      <c r="I45" s="436">
        <v>66692</v>
      </c>
      <c r="J45" s="436"/>
      <c r="K45" s="420">
        <f>SUM(C45:J45)</f>
        <v>1220826</v>
      </c>
      <c r="L45" s="412">
        <v>1100123</v>
      </c>
    </row>
    <row r="46" spans="1:14" x14ac:dyDescent="0.2">
      <c r="A46" s="1813" t="s">
        <v>977</v>
      </c>
      <c r="B46" s="267">
        <v>2230</v>
      </c>
      <c r="C46" s="412">
        <v>12342</v>
      </c>
      <c r="D46" s="412"/>
      <c r="E46" s="412">
        <v>30353</v>
      </c>
      <c r="F46" s="412"/>
      <c r="G46" s="412"/>
      <c r="H46" s="412"/>
      <c r="I46" s="436"/>
      <c r="J46" s="436"/>
      <c r="K46" s="420">
        <f>SUM(C46:J46)</f>
        <v>42695</v>
      </c>
      <c r="L46" s="412">
        <v>26200</v>
      </c>
    </row>
    <row r="47" spans="1:14" ht="12.75" customHeight="1" thickBot="1" x14ac:dyDescent="0.25">
      <c r="A47" s="887" t="s">
        <v>660</v>
      </c>
      <c r="B47" s="468" t="s">
        <v>33</v>
      </c>
      <c r="C47" s="415">
        <f>SUM(C44:C46)</f>
        <v>895549</v>
      </c>
      <c r="D47" s="415">
        <f t="shared" ref="D47:K47" si="4">SUM(D44:D46)</f>
        <v>290933</v>
      </c>
      <c r="E47" s="415">
        <f t="shared" si="4"/>
        <v>139328</v>
      </c>
      <c r="F47" s="415">
        <f t="shared" si="4"/>
        <v>147034</v>
      </c>
      <c r="G47" s="415">
        <f t="shared" si="4"/>
        <v>11120</v>
      </c>
      <c r="H47" s="415">
        <f t="shared" si="4"/>
        <v>1448</v>
      </c>
      <c r="I47" s="415">
        <f t="shared" si="4"/>
        <v>66692</v>
      </c>
      <c r="J47" s="415">
        <f t="shared" si="4"/>
        <v>0</v>
      </c>
      <c r="K47" s="415">
        <f t="shared" si="4"/>
        <v>1552104</v>
      </c>
      <c r="L47" s="415">
        <f>SUM(L44:L46)</f>
        <v>1366070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33993</v>
      </c>
      <c r="F49" s="418">
        <v>8857</v>
      </c>
      <c r="G49" s="418"/>
      <c r="H49" s="418">
        <v>16382</v>
      </c>
      <c r="I49" s="436"/>
      <c r="J49" s="436"/>
      <c r="K49" s="420">
        <f>SUM(C49:J49)</f>
        <v>59232</v>
      </c>
      <c r="L49" s="418">
        <v>38500</v>
      </c>
    </row>
    <row r="50" spans="1:14" x14ac:dyDescent="0.2">
      <c r="A50" s="1813" t="s">
        <v>979</v>
      </c>
      <c r="B50" s="267">
        <v>2320</v>
      </c>
      <c r="C50" s="412">
        <v>218034</v>
      </c>
      <c r="D50" s="412">
        <v>75152</v>
      </c>
      <c r="E50" s="412">
        <v>2348</v>
      </c>
      <c r="F50" s="412">
        <v>5479</v>
      </c>
      <c r="G50" s="412">
        <v>1899</v>
      </c>
      <c r="H50" s="412">
        <v>7834</v>
      </c>
      <c r="I50" s="436"/>
      <c r="J50" s="436"/>
      <c r="K50" s="420">
        <f>SUM(C50:J50)</f>
        <v>310746</v>
      </c>
      <c r="L50" s="412">
        <v>276818</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v>67944</v>
      </c>
      <c r="F52" s="691"/>
      <c r="G52" s="691"/>
      <c r="H52" s="691"/>
      <c r="I52" s="691"/>
      <c r="J52" s="691"/>
      <c r="K52" s="420">
        <f>SUM(C52:J52)</f>
        <v>67944</v>
      </c>
      <c r="L52" s="691">
        <v>75000</v>
      </c>
    </row>
    <row r="53" spans="1:14" ht="12.75" customHeight="1" thickBot="1" x14ac:dyDescent="0.25">
      <c r="A53" s="887" t="s">
        <v>833</v>
      </c>
      <c r="B53" s="468" t="s">
        <v>34</v>
      </c>
      <c r="C53" s="415">
        <f>SUM(C49:C52)</f>
        <v>218034</v>
      </c>
      <c r="D53" s="415">
        <f t="shared" ref="D53:L53" si="5">SUM(D49:D52)</f>
        <v>75152</v>
      </c>
      <c r="E53" s="415">
        <f t="shared" si="5"/>
        <v>104285</v>
      </c>
      <c r="F53" s="415">
        <f t="shared" si="5"/>
        <v>14336</v>
      </c>
      <c r="G53" s="415">
        <f t="shared" si="5"/>
        <v>1899</v>
      </c>
      <c r="H53" s="415">
        <f t="shared" si="5"/>
        <v>24216</v>
      </c>
      <c r="I53" s="415">
        <f t="shared" si="5"/>
        <v>0</v>
      </c>
      <c r="J53" s="415">
        <f t="shared" si="5"/>
        <v>0</v>
      </c>
      <c r="K53" s="415">
        <f t="shared" si="5"/>
        <v>437922</v>
      </c>
      <c r="L53" s="415">
        <f t="shared" si="5"/>
        <v>390318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814621</v>
      </c>
      <c r="D55" s="418">
        <v>302501</v>
      </c>
      <c r="E55" s="418">
        <v>7837</v>
      </c>
      <c r="F55" s="418">
        <v>497</v>
      </c>
      <c r="G55" s="418"/>
      <c r="H55" s="418">
        <v>4233</v>
      </c>
      <c r="I55" s="436"/>
      <c r="J55" s="436"/>
      <c r="K55" s="420">
        <f>SUM(C55:J55)</f>
        <v>1129689</v>
      </c>
      <c r="L55" s="418">
        <v>1026027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814621</v>
      </c>
      <c r="D57" s="421">
        <f t="shared" ref="D57:K57" si="6">SUM(D55:D56)</f>
        <v>302501</v>
      </c>
      <c r="E57" s="421">
        <f t="shared" si="6"/>
        <v>7837</v>
      </c>
      <c r="F57" s="421">
        <f t="shared" si="6"/>
        <v>497</v>
      </c>
      <c r="G57" s="421">
        <f t="shared" si="6"/>
        <v>0</v>
      </c>
      <c r="H57" s="421">
        <f t="shared" si="6"/>
        <v>4233</v>
      </c>
      <c r="I57" s="421">
        <f t="shared" si="6"/>
        <v>0</v>
      </c>
      <c r="J57" s="421">
        <f t="shared" si="6"/>
        <v>0</v>
      </c>
      <c r="K57" s="421">
        <f t="shared" si="6"/>
        <v>1129689</v>
      </c>
      <c r="L57" s="415">
        <f>SUM(L55:L56)</f>
        <v>1026027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120865</v>
      </c>
      <c r="D59" s="418">
        <v>17028</v>
      </c>
      <c r="E59" s="418">
        <v>862</v>
      </c>
      <c r="F59" s="418"/>
      <c r="G59" s="418"/>
      <c r="H59" s="418">
        <v>960</v>
      </c>
      <c r="I59" s="436"/>
      <c r="J59" s="436"/>
      <c r="K59" s="420">
        <f t="shared" ref="K59:K64" si="7">SUM(C59:J59)</f>
        <v>139715</v>
      </c>
      <c r="L59" s="418">
        <v>135444</v>
      </c>
      <c r="M59" s="15"/>
      <c r="N59" s="15"/>
    </row>
    <row r="60" spans="1:14" s="16" customFormat="1" x14ac:dyDescent="0.2">
      <c r="A60" s="1813" t="s">
        <v>543</v>
      </c>
      <c r="B60" s="267">
        <v>2520</v>
      </c>
      <c r="C60" s="412">
        <v>99733</v>
      </c>
      <c r="D60" s="412">
        <v>84512</v>
      </c>
      <c r="E60" s="412">
        <v>20415</v>
      </c>
      <c r="F60" s="412">
        <v>2117</v>
      </c>
      <c r="G60" s="412">
        <v>1899</v>
      </c>
      <c r="H60" s="412"/>
      <c r="I60" s="436"/>
      <c r="J60" s="436"/>
      <c r="K60" s="420">
        <f t="shared" si="7"/>
        <v>208676</v>
      </c>
      <c r="L60" s="412">
        <v>153686</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64379</v>
      </c>
      <c r="D63" s="412"/>
      <c r="E63" s="412">
        <v>324593</v>
      </c>
      <c r="F63" s="412">
        <v>644</v>
      </c>
      <c r="G63" s="412">
        <v>8574</v>
      </c>
      <c r="H63" s="412">
        <v>600</v>
      </c>
      <c r="I63" s="436"/>
      <c r="J63" s="436"/>
      <c r="K63" s="420">
        <f t="shared" si="7"/>
        <v>398790</v>
      </c>
      <c r="L63" s="412">
        <v>386750</v>
      </c>
    </row>
    <row r="64" spans="1:14" s="15" customFormat="1" x14ac:dyDescent="0.2">
      <c r="A64" s="1820" t="s">
        <v>108</v>
      </c>
      <c r="B64" s="268">
        <v>2570</v>
      </c>
      <c r="C64" s="418"/>
      <c r="D64" s="418"/>
      <c r="E64" s="418">
        <v>30817</v>
      </c>
      <c r="F64" s="418"/>
      <c r="G64" s="418"/>
      <c r="H64" s="418"/>
      <c r="I64" s="436"/>
      <c r="J64" s="436"/>
      <c r="K64" s="420">
        <f t="shared" si="7"/>
        <v>30817</v>
      </c>
      <c r="L64" s="418">
        <v>30745</v>
      </c>
    </row>
    <row r="65" spans="1:14" s="16" customFormat="1" ht="12.75" customHeight="1" thickBot="1" x14ac:dyDescent="0.25">
      <c r="A65" s="887" t="s">
        <v>835</v>
      </c>
      <c r="B65" s="468" t="s">
        <v>36</v>
      </c>
      <c r="C65" s="415">
        <f>SUM(C59:C64)</f>
        <v>284977</v>
      </c>
      <c r="D65" s="415">
        <f t="shared" ref="D65:L65" si="8">SUM(D59:D64)</f>
        <v>101540</v>
      </c>
      <c r="E65" s="415">
        <f t="shared" si="8"/>
        <v>376687</v>
      </c>
      <c r="F65" s="415">
        <f t="shared" si="8"/>
        <v>2761</v>
      </c>
      <c r="G65" s="415">
        <f t="shared" si="8"/>
        <v>10473</v>
      </c>
      <c r="H65" s="415">
        <f t="shared" si="8"/>
        <v>1560</v>
      </c>
      <c r="I65" s="415">
        <f t="shared" si="8"/>
        <v>0</v>
      </c>
      <c r="J65" s="415">
        <f t="shared" si="8"/>
        <v>0</v>
      </c>
      <c r="K65" s="415">
        <f t="shared" si="8"/>
        <v>777998</v>
      </c>
      <c r="L65" s="415">
        <f t="shared" si="8"/>
        <v>706625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v>25000</v>
      </c>
      <c r="F68" s="412"/>
      <c r="G68" s="412"/>
      <c r="H68" s="412"/>
      <c r="I68" s="436"/>
      <c r="J68" s="436"/>
      <c r="K68" s="420">
        <f>SUM(C68:J68)</f>
        <v>25000</v>
      </c>
      <c r="L68" s="412">
        <v>25000</v>
      </c>
      <c r="M68" s="15"/>
      <c r="N68" s="15"/>
    </row>
    <row r="69" spans="1:14" s="16" customFormat="1" x14ac:dyDescent="0.2">
      <c r="A69" s="1813" t="s">
        <v>1251</v>
      </c>
      <c r="B69" s="267">
        <v>2630</v>
      </c>
      <c r="C69" s="412"/>
      <c r="D69" s="412"/>
      <c r="E69" s="412">
        <v>97477</v>
      </c>
      <c r="F69" s="412">
        <v>814</v>
      </c>
      <c r="G69" s="412"/>
      <c r="H69" s="412"/>
      <c r="I69" s="436"/>
      <c r="J69" s="436"/>
      <c r="K69" s="420">
        <f>SUM(C69:J69)</f>
        <v>98291</v>
      </c>
      <c r="L69" s="412">
        <v>102550</v>
      </c>
      <c r="M69" s="15"/>
      <c r="N69" s="15"/>
    </row>
    <row r="70" spans="1:14" s="16" customFormat="1" x14ac:dyDescent="0.2">
      <c r="A70" s="1813" t="s">
        <v>472</v>
      </c>
      <c r="B70" s="267">
        <v>2640</v>
      </c>
      <c r="C70" s="412">
        <v>67176</v>
      </c>
      <c r="D70" s="412">
        <v>23729</v>
      </c>
      <c r="E70" s="412">
        <v>16629</v>
      </c>
      <c r="F70" s="412">
        <v>2644</v>
      </c>
      <c r="G70" s="412"/>
      <c r="H70" s="412"/>
      <c r="I70" s="436"/>
      <c r="J70" s="436"/>
      <c r="K70" s="420">
        <f>SUM(C70:J70)</f>
        <v>110178</v>
      </c>
      <c r="L70" s="412">
        <v>111739</v>
      </c>
      <c r="M70" s="15"/>
      <c r="N70" s="15"/>
    </row>
    <row r="71" spans="1:14" s="16" customFormat="1" x14ac:dyDescent="0.2">
      <c r="A71" s="1813" t="s">
        <v>473</v>
      </c>
      <c r="B71" s="267">
        <v>2660</v>
      </c>
      <c r="C71" s="412"/>
      <c r="D71" s="412"/>
      <c r="E71" s="412">
        <v>34641</v>
      </c>
      <c r="F71" s="412">
        <v>281</v>
      </c>
      <c r="G71" s="412"/>
      <c r="H71" s="412"/>
      <c r="I71" s="436"/>
      <c r="J71" s="436"/>
      <c r="K71" s="420">
        <f>SUM(C71:J71)</f>
        <v>34922</v>
      </c>
      <c r="L71" s="412">
        <v>31000</v>
      </c>
      <c r="M71" s="15"/>
      <c r="N71" s="15"/>
    </row>
    <row r="72" spans="1:14" s="16" customFormat="1" ht="12.75" customHeight="1" thickBot="1" x14ac:dyDescent="0.25">
      <c r="A72" s="887" t="s">
        <v>38</v>
      </c>
      <c r="B72" s="465" t="s">
        <v>37</v>
      </c>
      <c r="C72" s="415">
        <f>SUM(C67:C71)</f>
        <v>67176</v>
      </c>
      <c r="D72" s="415">
        <f t="shared" ref="D72:K72" si="9">SUM(D67:D71)</f>
        <v>23729</v>
      </c>
      <c r="E72" s="415">
        <f t="shared" si="9"/>
        <v>173747</v>
      </c>
      <c r="F72" s="415">
        <f t="shared" si="9"/>
        <v>3739</v>
      </c>
      <c r="G72" s="415">
        <f t="shared" si="9"/>
        <v>0</v>
      </c>
      <c r="H72" s="415">
        <f t="shared" si="9"/>
        <v>0</v>
      </c>
      <c r="I72" s="415">
        <f t="shared" si="9"/>
        <v>0</v>
      </c>
      <c r="J72" s="415">
        <f t="shared" si="9"/>
        <v>0</v>
      </c>
      <c r="K72" s="415">
        <f t="shared" si="9"/>
        <v>268391</v>
      </c>
      <c r="L72" s="415">
        <f>SUM(L67:L71)</f>
        <v>270289</v>
      </c>
      <c r="M72" s="15"/>
      <c r="N72" s="15"/>
    </row>
    <row r="73" spans="1:14" s="16" customFormat="1" ht="14.25" thickTop="1" thickBot="1" x14ac:dyDescent="0.25">
      <c r="A73" s="1821" t="s">
        <v>1156</v>
      </c>
      <c r="B73" s="1805" t="s">
        <v>673</v>
      </c>
      <c r="C73" s="423">
        <v>200</v>
      </c>
      <c r="D73" s="423"/>
      <c r="E73" s="423">
        <v>12090</v>
      </c>
      <c r="F73" s="423"/>
      <c r="G73" s="423"/>
      <c r="H73" s="423"/>
      <c r="I73" s="429"/>
      <c r="J73" s="429"/>
      <c r="K73" s="415">
        <f>SUM(C73:J73)</f>
        <v>12290</v>
      </c>
      <c r="L73" s="424">
        <v>5600</v>
      </c>
      <c r="M73" s="15"/>
      <c r="N73" s="15"/>
    </row>
    <row r="74" spans="1:14" ht="12.75" customHeight="1" thickTop="1" thickBot="1" x14ac:dyDescent="0.25">
      <c r="A74" s="887" t="s">
        <v>972</v>
      </c>
      <c r="B74" s="1804">
        <v>2000</v>
      </c>
      <c r="C74" s="425">
        <f>SUM(C42,C47,C53,C57,C65,C72,C73)</f>
        <v>3539277</v>
      </c>
      <c r="D74" s="425">
        <f t="shared" ref="D74:K74" si="10">SUM(D42,D47,D53,D57,D65,D72,D73)</f>
        <v>1011823</v>
      </c>
      <c r="E74" s="425">
        <f t="shared" si="10"/>
        <v>898292</v>
      </c>
      <c r="F74" s="425">
        <f t="shared" si="10"/>
        <v>183743</v>
      </c>
      <c r="G74" s="425">
        <f t="shared" si="10"/>
        <v>23492</v>
      </c>
      <c r="H74" s="425">
        <f t="shared" si="10"/>
        <v>31475</v>
      </c>
      <c r="I74" s="425">
        <f t="shared" si="10"/>
        <v>66692</v>
      </c>
      <c r="J74" s="425">
        <f t="shared" si="10"/>
        <v>0</v>
      </c>
      <c r="K74" s="425">
        <f t="shared" si="10"/>
        <v>5754794</v>
      </c>
      <c r="L74" s="425">
        <f>SUM(L42,L47,L53,L57,L65,L72,L73)</f>
        <v>5255504</v>
      </c>
    </row>
    <row r="75" spans="1:14" s="24" customFormat="1" ht="18" customHeight="1" thickTop="1" thickBot="1" x14ac:dyDescent="0.25">
      <c r="A75" s="1812" t="s">
        <v>50</v>
      </c>
      <c r="B75" s="1806" t="s">
        <v>674</v>
      </c>
      <c r="C75" s="423">
        <v>107843</v>
      </c>
      <c r="D75" s="423">
        <v>17804</v>
      </c>
      <c r="E75" s="423">
        <v>2269</v>
      </c>
      <c r="F75" s="423">
        <v>3722</v>
      </c>
      <c r="G75" s="423"/>
      <c r="H75" s="423"/>
      <c r="I75" s="429"/>
      <c r="J75" s="429"/>
      <c r="K75" s="415">
        <f>SUM(C75:J75)</f>
        <v>131638</v>
      </c>
      <c r="L75" s="424">
        <v>177589</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252430</v>
      </c>
      <c r="F79" s="413"/>
      <c r="G79" s="413"/>
      <c r="H79" s="412"/>
      <c r="I79" s="507"/>
      <c r="J79" s="507"/>
      <c r="K79" s="414">
        <f t="shared" si="11"/>
        <v>252430</v>
      </c>
      <c r="L79" s="412">
        <v>200772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252430</v>
      </c>
      <c r="F84" s="413"/>
      <c r="G84" s="413"/>
      <c r="H84" s="415">
        <f>SUM(H78:H83)</f>
        <v>0</v>
      </c>
      <c r="I84" s="507"/>
      <c r="J84" s="507"/>
      <c r="K84" s="415">
        <f>SUM(K78:K83)</f>
        <v>252430</v>
      </c>
      <c r="L84" s="415">
        <f>SUM(L78:L83)</f>
        <v>200772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404610</v>
      </c>
      <c r="I86" s="507"/>
      <c r="J86" s="507"/>
      <c r="K86" s="520">
        <f t="shared" ref="K86:K98" si="12">H86</f>
        <v>404610</v>
      </c>
      <c r="L86" s="442">
        <v>556058</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404610</v>
      </c>
      <c r="I92" s="507"/>
      <c r="J92" s="507"/>
      <c r="K92" s="520">
        <f t="shared" si="12"/>
        <v>404610</v>
      </c>
      <c r="L92" s="1062">
        <f>SUM(L85:L91)</f>
        <v>556058</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252430</v>
      </c>
      <c r="F102" s="413"/>
      <c r="G102" s="413"/>
      <c r="H102" s="425">
        <f>SUM(H84,H92,H100,H101)</f>
        <v>404610</v>
      </c>
      <c r="I102" s="507"/>
      <c r="J102" s="507"/>
      <c r="K102" s="425">
        <f>SUM(K84,K92,K100,K101)</f>
        <v>657040</v>
      </c>
      <c r="L102" s="425">
        <f>SUM(L84,L92,L100,L101)</f>
        <v>756830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11971499</v>
      </c>
      <c r="D114" s="415">
        <f t="shared" ref="D114:K114" si="13">SUM(D33,D74,D75,D102,D112,D113)</f>
        <v>2718338</v>
      </c>
      <c r="E114" s="415">
        <f t="shared" si="13"/>
        <v>1270707</v>
      </c>
      <c r="F114" s="415">
        <f t="shared" si="13"/>
        <v>564754</v>
      </c>
      <c r="G114" s="415">
        <f t="shared" si="13"/>
        <v>42570</v>
      </c>
      <c r="H114" s="415">
        <f>SUM(H33,H74,H75,H102,H112,H113)</f>
        <v>522496</v>
      </c>
      <c r="I114" s="415">
        <f t="shared" si="13"/>
        <v>313687</v>
      </c>
      <c r="J114" s="415">
        <f t="shared" si="13"/>
        <v>0</v>
      </c>
      <c r="K114" s="415">
        <f t="shared" si="13"/>
        <v>17404051</v>
      </c>
      <c r="L114" s="415">
        <f>SUM(L33,L74,L75,L102,L112,L113)</f>
        <v>17028895</v>
      </c>
    </row>
    <row r="115" spans="1:14" ht="23.25" thickTop="1" x14ac:dyDescent="0.2">
      <c r="A115" s="1825" t="s">
        <v>1177</v>
      </c>
      <c r="B115" s="892"/>
      <c r="C115" s="416"/>
      <c r="D115" s="416"/>
      <c r="E115" s="416"/>
      <c r="F115" s="416"/>
      <c r="G115" s="416"/>
      <c r="H115" s="416"/>
      <c r="I115" s="416"/>
      <c r="J115" s="416"/>
      <c r="K115" s="440">
        <f>'Revenues 9-14'!C275-'Expenditures 15-22'!K114</f>
        <v>-146385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694885</v>
      </c>
      <c r="D124" s="412">
        <v>111922</v>
      </c>
      <c r="E124" s="412">
        <v>307353</v>
      </c>
      <c r="F124" s="412">
        <v>204140</v>
      </c>
      <c r="G124" s="412">
        <v>139463</v>
      </c>
      <c r="H124" s="412"/>
      <c r="I124" s="436">
        <v>338</v>
      </c>
      <c r="J124" s="436"/>
      <c r="K124" s="415">
        <f>SUM(C124:J124)</f>
        <v>1458101</v>
      </c>
      <c r="L124" s="412">
        <v>1473907</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694885</v>
      </c>
      <c r="D127" s="415">
        <f t="shared" ref="D127:L127" si="14">SUM(D122:D126)</f>
        <v>111922</v>
      </c>
      <c r="E127" s="415">
        <f t="shared" si="14"/>
        <v>307353</v>
      </c>
      <c r="F127" s="415">
        <f t="shared" si="14"/>
        <v>204140</v>
      </c>
      <c r="G127" s="415">
        <f t="shared" si="14"/>
        <v>139463</v>
      </c>
      <c r="H127" s="415">
        <f t="shared" si="14"/>
        <v>0</v>
      </c>
      <c r="I127" s="415">
        <f t="shared" si="14"/>
        <v>338</v>
      </c>
      <c r="J127" s="415">
        <f t="shared" si="14"/>
        <v>0</v>
      </c>
      <c r="K127" s="415">
        <f t="shared" si="14"/>
        <v>1458101</v>
      </c>
      <c r="L127" s="415">
        <f t="shared" si="14"/>
        <v>1473907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694885</v>
      </c>
      <c r="D129" s="425">
        <f t="shared" ref="D129:L129" si="15">SUM(D120,D127,D128)</f>
        <v>111922</v>
      </c>
      <c r="E129" s="425">
        <f t="shared" si="15"/>
        <v>307353</v>
      </c>
      <c r="F129" s="425">
        <f t="shared" si="15"/>
        <v>204140</v>
      </c>
      <c r="G129" s="425">
        <f t="shared" si="15"/>
        <v>139463</v>
      </c>
      <c r="H129" s="425">
        <f t="shared" si="15"/>
        <v>0</v>
      </c>
      <c r="I129" s="425">
        <f t="shared" si="15"/>
        <v>338</v>
      </c>
      <c r="J129" s="425">
        <f t="shared" si="15"/>
        <v>0</v>
      </c>
      <c r="K129" s="425">
        <f t="shared" si="15"/>
        <v>1458101</v>
      </c>
      <c r="L129" s="425">
        <f t="shared" si="15"/>
        <v>1473907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694885</v>
      </c>
      <c r="D150" s="415">
        <f t="shared" ref="D150:K150" si="16">SUM(D129,D130,D138,D148,D149)</f>
        <v>111922</v>
      </c>
      <c r="E150" s="415">
        <f t="shared" si="16"/>
        <v>307353</v>
      </c>
      <c r="F150" s="415">
        <f t="shared" si="16"/>
        <v>204140</v>
      </c>
      <c r="G150" s="415">
        <f t="shared" si="16"/>
        <v>139463</v>
      </c>
      <c r="H150" s="415">
        <f t="shared" si="16"/>
        <v>0</v>
      </c>
      <c r="I150" s="415">
        <f t="shared" si="16"/>
        <v>338</v>
      </c>
      <c r="J150" s="415">
        <f t="shared" si="16"/>
        <v>0</v>
      </c>
      <c r="K150" s="415">
        <f t="shared" si="16"/>
        <v>1458101</v>
      </c>
      <c r="L150" s="415">
        <f>SUM(L129,L130,L138,L148,L149)</f>
        <v>1473907</v>
      </c>
    </row>
    <row r="151" spans="1:14" ht="12.75" customHeight="1" thickTop="1" x14ac:dyDescent="0.2">
      <c r="A151" s="2245" t="s">
        <v>1403</v>
      </c>
      <c r="B151" s="2246"/>
      <c r="C151" s="416"/>
      <c r="D151" s="416"/>
      <c r="E151" s="416"/>
      <c r="F151" s="416"/>
      <c r="G151" s="416"/>
      <c r="H151" s="416"/>
      <c r="I151" s="416"/>
      <c r="J151" s="413"/>
      <c r="K151" s="440">
        <f>'Revenues 9-14'!D275-'Expenditures 15-22'!K150</f>
        <v>-58545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375079</v>
      </c>
      <c r="I163" s="413"/>
      <c r="J163" s="413"/>
      <c r="K163" s="414">
        <f>SUM(C163:H163)</f>
        <v>375079</v>
      </c>
      <c r="L163" s="1863">
        <v>354013</v>
      </c>
    </row>
    <row r="164" spans="1:14" ht="33.75" customHeight="1" x14ac:dyDescent="0.2">
      <c r="A164" s="1833" t="s">
        <v>293</v>
      </c>
      <c r="B164" s="536" t="s">
        <v>32</v>
      </c>
      <c r="C164" s="413"/>
      <c r="D164" s="413"/>
      <c r="E164" s="413"/>
      <c r="F164" s="413"/>
      <c r="G164" s="413"/>
      <c r="H164" s="1866">
        <v>884874</v>
      </c>
      <c r="I164" s="413"/>
      <c r="J164" s="413"/>
      <c r="K164" s="414">
        <f>SUM(C164:J164)</f>
        <v>884874</v>
      </c>
      <c r="L164" s="1866">
        <v>934540</v>
      </c>
    </row>
    <row r="165" spans="1:14" ht="13.5" customHeight="1" thickBot="1" x14ac:dyDescent="0.25">
      <c r="A165" s="1817" t="s">
        <v>885</v>
      </c>
      <c r="B165" s="537" t="s">
        <v>88</v>
      </c>
      <c r="C165" s="413"/>
      <c r="D165" s="413"/>
      <c r="E165" s="426"/>
      <c r="F165" s="413"/>
      <c r="G165" s="413"/>
      <c r="H165" s="1866">
        <v>950</v>
      </c>
      <c r="I165" s="507"/>
      <c r="J165" s="413"/>
      <c r="K165" s="414">
        <f>SUM(C165:J165)</f>
        <v>950</v>
      </c>
      <c r="L165" s="1866"/>
    </row>
    <row r="166" spans="1:14" ht="12.75" customHeight="1" thickTop="1" thickBot="1" x14ac:dyDescent="0.25">
      <c r="A166" s="887" t="s">
        <v>743</v>
      </c>
      <c r="B166" s="468" t="s">
        <v>582</v>
      </c>
      <c r="C166" s="413"/>
      <c r="D166" s="413"/>
      <c r="E166" s="428">
        <f>SUM(E162,E163,E164,E165)</f>
        <v>0</v>
      </c>
      <c r="F166" s="413"/>
      <c r="G166" s="413"/>
      <c r="H166" s="425">
        <f>SUM(H162,H163,H164,H165)</f>
        <v>1260903</v>
      </c>
      <c r="I166" s="437"/>
      <c r="J166" s="413"/>
      <c r="K166" s="425">
        <f>SUM(K162,K163,K164,K165)</f>
        <v>1260903</v>
      </c>
      <c r="L166" s="425">
        <f>SUM(L162,L163,L164,L165)</f>
        <v>1288553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1260903</v>
      </c>
      <c r="I168" s="437"/>
      <c r="J168" s="413"/>
      <c r="K168" s="425">
        <f>SUM(K154,K166,K167)</f>
        <v>1260903</v>
      </c>
      <c r="L168" s="425">
        <f>SUM(L154,L166,L167)</f>
        <v>1288553</v>
      </c>
    </row>
    <row r="169" spans="1:14" ht="23.25" thickTop="1" x14ac:dyDescent="0.2">
      <c r="A169" s="1825" t="s">
        <v>1177</v>
      </c>
      <c r="B169" s="467"/>
      <c r="C169" s="413"/>
      <c r="D169" s="413"/>
      <c r="E169" s="413"/>
      <c r="F169" s="413"/>
      <c r="G169" s="413"/>
      <c r="H169" s="416"/>
      <c r="I169" s="413"/>
      <c r="J169" s="413"/>
      <c r="K169" s="440">
        <f>'Revenues 9-14'!E275-'Expenditures 15-22'!K168</f>
        <v>-79440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22273</v>
      </c>
      <c r="D176" s="412"/>
      <c r="E176" s="412">
        <v>952786</v>
      </c>
      <c r="F176" s="412">
        <v>53739</v>
      </c>
      <c r="G176" s="412"/>
      <c r="H176" s="412"/>
      <c r="I176" s="436"/>
      <c r="J176" s="436"/>
      <c r="K176" s="414">
        <f>SUM(C176:J176)</f>
        <v>1028798</v>
      </c>
      <c r="L176" s="412">
        <v>1137815</v>
      </c>
    </row>
    <row r="177" spans="1:14" ht="12.75" customHeight="1" thickBot="1" x14ac:dyDescent="0.25">
      <c r="A177" s="1820" t="s">
        <v>1156</v>
      </c>
      <c r="B177" s="1861">
        <v>2900</v>
      </c>
      <c r="C177" s="423"/>
      <c r="D177" s="423"/>
      <c r="E177" s="423"/>
      <c r="F177" s="423"/>
      <c r="G177" s="423"/>
      <c r="H177" s="423"/>
      <c r="I177" s="808"/>
      <c r="J177" s="808"/>
      <c r="K177" s="425">
        <f>SUM(C177:J177)</f>
        <v>0</v>
      </c>
      <c r="L177" s="423">
        <v>10000</v>
      </c>
    </row>
    <row r="178" spans="1:14" ht="12.75" customHeight="1" thickTop="1" thickBot="1" x14ac:dyDescent="0.25">
      <c r="A178" s="1837" t="s">
        <v>972</v>
      </c>
      <c r="B178" s="468" t="s">
        <v>668</v>
      </c>
      <c r="C178" s="425">
        <f>SUM(C174,C176,C177)</f>
        <v>22273</v>
      </c>
      <c r="D178" s="425">
        <f t="shared" ref="D178:J178" si="17">SUM(D174,D176,D177)</f>
        <v>0</v>
      </c>
      <c r="E178" s="425">
        <f t="shared" si="17"/>
        <v>952786</v>
      </c>
      <c r="F178" s="425">
        <f t="shared" si="17"/>
        <v>53739</v>
      </c>
      <c r="G178" s="425">
        <f t="shared" si="17"/>
        <v>0</v>
      </c>
      <c r="H178" s="425">
        <f t="shared" si="17"/>
        <v>0</v>
      </c>
      <c r="I178" s="425">
        <f t="shared" si="17"/>
        <v>0</v>
      </c>
      <c r="J178" s="425">
        <f t="shared" si="17"/>
        <v>0</v>
      </c>
      <c r="K178" s="425">
        <f>SUM(K174,K176,K177)</f>
        <v>1028798</v>
      </c>
      <c r="L178" s="425">
        <f>SUM(L174, L176:L177)</f>
        <v>1147815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v>126000</v>
      </c>
      <c r="F183" s="413"/>
      <c r="G183" s="413"/>
      <c r="H183" s="412"/>
      <c r="I183" s="507"/>
      <c r="J183" s="413"/>
      <c r="K183" s="414">
        <f t="shared" si="18"/>
        <v>126000</v>
      </c>
      <c r="L183" s="412">
        <v>100000</v>
      </c>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126000</v>
      </c>
      <c r="F188" s="413"/>
      <c r="G188" s="413"/>
      <c r="H188" s="415">
        <f>SUM(H182:H187)</f>
        <v>0</v>
      </c>
      <c r="I188" s="507"/>
      <c r="J188" s="413"/>
      <c r="K188" s="415">
        <f>SUM(K182:K187)</f>
        <v>126000</v>
      </c>
      <c r="L188" s="415">
        <f>SUM(L182:L187)</f>
        <v>100000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1920</v>
      </c>
      <c r="B190" s="468" t="s">
        <v>1028</v>
      </c>
      <c r="C190" s="413"/>
      <c r="D190" s="413"/>
      <c r="E190" s="425">
        <f>SUM(E188,E189)</f>
        <v>126000</v>
      </c>
      <c r="F190" s="413"/>
      <c r="G190" s="413"/>
      <c r="H190" s="425">
        <f>SUM(H188,H189)</f>
        <v>0</v>
      </c>
      <c r="I190" s="507"/>
      <c r="J190" s="413"/>
      <c r="K190" s="425">
        <f>SUM(K188,K189)</f>
        <v>126000</v>
      </c>
      <c r="L190" s="425">
        <f>SUM(L188,L189)</f>
        <v>100000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22273</v>
      </c>
      <c r="D204" s="415">
        <f>SUM(D178,D179)</f>
        <v>0</v>
      </c>
      <c r="E204" s="415">
        <f>SUM(E178,E179,E190)</f>
        <v>1078786</v>
      </c>
      <c r="F204" s="415">
        <f>SUM(F178,F179)</f>
        <v>53739</v>
      </c>
      <c r="G204" s="415">
        <f>SUM(G178,G179)</f>
        <v>0</v>
      </c>
      <c r="H204" s="415">
        <f>SUM(H178,H179,H190,H202,H203)</f>
        <v>0</v>
      </c>
      <c r="I204" s="415">
        <f>SUM(I178,I179)</f>
        <v>0</v>
      </c>
      <c r="J204" s="415">
        <f>SUM(J178,J179)</f>
        <v>0</v>
      </c>
      <c r="K204" s="414">
        <f>SUM(K178,K179,K190,K202,K203)</f>
        <v>1154798</v>
      </c>
      <c r="L204" s="415">
        <f>SUM(L178,L179,L190,L202,L203)</f>
        <v>1247815</v>
      </c>
    </row>
    <row r="205" spans="1:14" ht="23.25" thickTop="1" x14ac:dyDescent="0.2">
      <c r="A205" s="1825" t="s">
        <v>1177</v>
      </c>
      <c r="B205" s="467"/>
      <c r="C205" s="416"/>
      <c r="D205" s="416"/>
      <c r="E205" s="416"/>
      <c r="F205" s="416"/>
      <c r="G205" s="416"/>
      <c r="H205" s="416"/>
      <c r="I205" s="413"/>
      <c r="J205" s="413"/>
      <c r="K205" s="440">
        <f>'Revenues 9-14'!F275-'Expenditures 15-22'!K204</f>
        <v>49135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86256</v>
      </c>
      <c r="E209" s="413"/>
      <c r="F209" s="413"/>
      <c r="G209" s="413"/>
      <c r="H209" s="413"/>
      <c r="I209" s="413"/>
      <c r="J209" s="413"/>
      <c r="K209" s="414">
        <f>D209</f>
        <v>86256</v>
      </c>
      <c r="L209" s="412">
        <v>657778</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130528</v>
      </c>
      <c r="E211" s="413"/>
      <c r="F211" s="413"/>
      <c r="G211" s="413"/>
      <c r="H211" s="413"/>
      <c r="I211" s="413"/>
      <c r="J211" s="413"/>
      <c r="K211" s="414">
        <f t="shared" si="19"/>
        <v>130528</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5761</v>
      </c>
      <c r="E213" s="413"/>
      <c r="F213" s="413"/>
      <c r="G213" s="413"/>
      <c r="H213" s="413"/>
      <c r="I213" s="413"/>
      <c r="J213" s="413"/>
      <c r="K213" s="414">
        <f t="shared" si="19"/>
        <v>5761</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1335</v>
      </c>
      <c r="E216" s="413"/>
      <c r="F216" s="413"/>
      <c r="G216" s="413"/>
      <c r="H216" s="413"/>
      <c r="I216" s="413"/>
      <c r="J216" s="413"/>
      <c r="K216" s="414">
        <f t="shared" si="19"/>
        <v>1335</v>
      </c>
      <c r="L216" s="412"/>
    </row>
    <row r="217" spans="1:12" x14ac:dyDescent="0.2">
      <c r="A217" s="1813" t="s">
        <v>1139</v>
      </c>
      <c r="B217" s="267">
        <v>1500</v>
      </c>
      <c r="C217" s="413"/>
      <c r="D217" s="412">
        <v>3460</v>
      </c>
      <c r="E217" s="413"/>
      <c r="F217" s="413"/>
      <c r="G217" s="413"/>
      <c r="H217" s="413"/>
      <c r="I217" s="413"/>
      <c r="J217" s="413"/>
      <c r="K217" s="414">
        <f t="shared" si="19"/>
        <v>3460</v>
      </c>
      <c r="L217" s="412"/>
    </row>
    <row r="218" spans="1:12" x14ac:dyDescent="0.2">
      <c r="A218" s="1813" t="s">
        <v>1140</v>
      </c>
      <c r="B218" s="267">
        <v>1600</v>
      </c>
      <c r="C218" s="413"/>
      <c r="D218" s="412">
        <v>3683</v>
      </c>
      <c r="E218" s="413"/>
      <c r="F218" s="413"/>
      <c r="G218" s="413"/>
      <c r="H218" s="413"/>
      <c r="I218" s="413"/>
      <c r="J218" s="413"/>
      <c r="K218" s="414">
        <f t="shared" si="19"/>
        <v>3683</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15494</v>
      </c>
      <c r="E221" s="413"/>
      <c r="F221" s="413"/>
      <c r="G221" s="413"/>
      <c r="H221" s="413"/>
      <c r="I221" s="413"/>
      <c r="J221" s="413"/>
      <c r="K221" s="414">
        <f t="shared" si="19"/>
        <v>15494</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246517</v>
      </c>
      <c r="E223" s="413"/>
      <c r="F223" s="413"/>
      <c r="G223" s="413"/>
      <c r="H223" s="413"/>
      <c r="I223" s="413"/>
      <c r="J223" s="413"/>
      <c r="K223" s="415">
        <f>SUM(K209:K222)</f>
        <v>246517</v>
      </c>
      <c r="L223" s="415">
        <f>SUM(L209:L222)</f>
        <v>657778</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3925</v>
      </c>
      <c r="E226" s="413"/>
      <c r="F226" s="413"/>
      <c r="G226" s="413"/>
      <c r="H226" s="413"/>
      <c r="I226" s="413"/>
      <c r="J226" s="413"/>
      <c r="K226" s="414">
        <f t="shared" ref="K226:K231" si="20">D226</f>
        <v>3925</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69626</v>
      </c>
      <c r="E228" s="413"/>
      <c r="F228" s="413"/>
      <c r="G228" s="413"/>
      <c r="H228" s="413"/>
      <c r="I228" s="413"/>
      <c r="J228" s="413"/>
      <c r="K228" s="414">
        <f t="shared" si="20"/>
        <v>69626</v>
      </c>
      <c r="L228" s="412"/>
    </row>
    <row r="229" spans="1:12" x14ac:dyDescent="0.2">
      <c r="A229" s="1813" t="s">
        <v>223</v>
      </c>
      <c r="B229" s="267">
        <v>2140</v>
      </c>
      <c r="C229" s="413"/>
      <c r="D229" s="412">
        <v>2498</v>
      </c>
      <c r="E229" s="413"/>
      <c r="F229" s="413"/>
      <c r="G229" s="413"/>
      <c r="H229" s="413"/>
      <c r="I229" s="413"/>
      <c r="J229" s="413"/>
      <c r="K229" s="414">
        <f t="shared" si="20"/>
        <v>2498</v>
      </c>
      <c r="L229" s="412"/>
    </row>
    <row r="230" spans="1:12" x14ac:dyDescent="0.2">
      <c r="A230" s="1813" t="s">
        <v>224</v>
      </c>
      <c r="B230" s="267">
        <v>2150</v>
      </c>
      <c r="C230" s="413"/>
      <c r="D230" s="412">
        <v>5399</v>
      </c>
      <c r="E230" s="413"/>
      <c r="F230" s="413"/>
      <c r="G230" s="413"/>
      <c r="H230" s="413"/>
      <c r="I230" s="413"/>
      <c r="J230" s="413"/>
      <c r="K230" s="414">
        <f t="shared" si="20"/>
        <v>5399</v>
      </c>
      <c r="L230" s="412"/>
    </row>
    <row r="231" spans="1:12" x14ac:dyDescent="0.2">
      <c r="A231" s="1813" t="s">
        <v>173</v>
      </c>
      <c r="B231" s="267">
        <v>2190</v>
      </c>
      <c r="C231" s="413"/>
      <c r="D231" s="412">
        <v>31</v>
      </c>
      <c r="E231" s="413"/>
      <c r="F231" s="413"/>
      <c r="G231" s="413"/>
      <c r="H231" s="413"/>
      <c r="I231" s="413"/>
      <c r="J231" s="413"/>
      <c r="K231" s="414">
        <f t="shared" si="20"/>
        <v>31</v>
      </c>
      <c r="L231" s="412"/>
    </row>
    <row r="232" spans="1:12" ht="12.75" customHeight="1" thickBot="1" x14ac:dyDescent="0.25">
      <c r="A232" s="887" t="s">
        <v>659</v>
      </c>
      <c r="B232" s="465" t="s">
        <v>832</v>
      </c>
      <c r="C232" s="413"/>
      <c r="D232" s="415">
        <f>SUM(D226:D231)</f>
        <v>81479</v>
      </c>
      <c r="E232" s="413"/>
      <c r="F232" s="413"/>
      <c r="G232" s="413"/>
      <c r="H232" s="413"/>
      <c r="I232" s="413"/>
      <c r="J232" s="413"/>
      <c r="K232" s="415">
        <f>SUM(K226:K231)</f>
        <v>81479</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7951</v>
      </c>
      <c r="E234" s="413"/>
      <c r="F234" s="413"/>
      <c r="G234" s="413"/>
      <c r="H234" s="413"/>
      <c r="I234" s="413"/>
      <c r="J234" s="413"/>
      <c r="K234" s="420">
        <f>D234</f>
        <v>7951</v>
      </c>
      <c r="L234" s="418"/>
    </row>
    <row r="235" spans="1:12" x14ac:dyDescent="0.2">
      <c r="A235" s="1813" t="s">
        <v>976</v>
      </c>
      <c r="B235" s="267">
        <v>2220</v>
      </c>
      <c r="C235" s="413"/>
      <c r="D235" s="412">
        <v>36539</v>
      </c>
      <c r="E235" s="413"/>
      <c r="F235" s="413"/>
      <c r="G235" s="413"/>
      <c r="H235" s="413"/>
      <c r="I235" s="413"/>
      <c r="J235" s="413"/>
      <c r="K235" s="420">
        <f>D235</f>
        <v>36539</v>
      </c>
      <c r="L235" s="412"/>
    </row>
    <row r="236" spans="1:12" x14ac:dyDescent="0.2">
      <c r="A236" s="1813" t="s">
        <v>977</v>
      </c>
      <c r="B236" s="267">
        <v>2230</v>
      </c>
      <c r="C236" s="413"/>
      <c r="D236" s="412">
        <v>213</v>
      </c>
      <c r="E236" s="413"/>
      <c r="F236" s="413"/>
      <c r="G236" s="413"/>
      <c r="H236" s="413"/>
      <c r="I236" s="413"/>
      <c r="J236" s="413"/>
      <c r="K236" s="420">
        <f>D236</f>
        <v>213</v>
      </c>
      <c r="L236" s="412"/>
    </row>
    <row r="237" spans="1:12" ht="12.75" customHeight="1" thickBot="1" x14ac:dyDescent="0.25">
      <c r="A237" s="1839" t="s">
        <v>660</v>
      </c>
      <c r="B237" s="878">
        <v>2200</v>
      </c>
      <c r="C237" s="413"/>
      <c r="D237" s="415">
        <f>SUM(D234:D236)</f>
        <v>44703</v>
      </c>
      <c r="E237" s="413"/>
      <c r="F237" s="413"/>
      <c r="G237" s="413"/>
      <c r="H237" s="413"/>
      <c r="I237" s="413"/>
      <c r="J237" s="413"/>
      <c r="K237" s="415">
        <f>SUM(K234:K236)</f>
        <v>44703</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6730</v>
      </c>
      <c r="E240" s="413"/>
      <c r="F240" s="413"/>
      <c r="G240" s="413"/>
      <c r="H240" s="413"/>
      <c r="I240" s="413"/>
      <c r="J240" s="413"/>
      <c r="K240" s="420">
        <f t="shared" ref="K240:K250" si="21">D240</f>
        <v>6730</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6730</v>
      </c>
      <c r="E251" s="413"/>
      <c r="F251" s="413"/>
      <c r="G251" s="413"/>
      <c r="H251" s="413"/>
      <c r="I251" s="413"/>
      <c r="J251" s="413"/>
      <c r="K251" s="415">
        <f>SUM(K239:K250)</f>
        <v>6730</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60694</v>
      </c>
      <c r="E253" s="413"/>
      <c r="F253" s="413"/>
      <c r="G253" s="413"/>
      <c r="H253" s="413"/>
      <c r="I253" s="413"/>
      <c r="J253" s="413"/>
      <c r="K253" s="420">
        <f>D253</f>
        <v>60694</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60694</v>
      </c>
      <c r="E255" s="413"/>
      <c r="F255" s="413"/>
      <c r="G255" s="413"/>
      <c r="H255" s="413"/>
      <c r="I255" s="413"/>
      <c r="J255" s="413"/>
      <c r="K255" s="415">
        <f>SUM(K253:K254)</f>
        <v>60694</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1753</v>
      </c>
      <c r="E257" s="413"/>
      <c r="F257" s="413"/>
      <c r="G257" s="413"/>
      <c r="H257" s="413"/>
      <c r="I257" s="413"/>
      <c r="J257" s="413"/>
      <c r="K257" s="420">
        <f>D257</f>
        <v>1753</v>
      </c>
      <c r="L257" s="418"/>
    </row>
    <row r="258" spans="1:12" x14ac:dyDescent="0.2">
      <c r="A258" s="1813" t="s">
        <v>543</v>
      </c>
      <c r="B258" s="525">
        <v>2520</v>
      </c>
      <c r="C258" s="413"/>
      <c r="D258" s="412">
        <v>18192</v>
      </c>
      <c r="E258" s="413"/>
      <c r="F258" s="413"/>
      <c r="G258" s="413"/>
      <c r="H258" s="413"/>
      <c r="I258" s="413"/>
      <c r="J258" s="413"/>
      <c r="K258" s="420">
        <f t="shared" ref="K258:K263" si="22">D258</f>
        <v>18192</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123792</v>
      </c>
      <c r="E260" s="413"/>
      <c r="F260" s="413"/>
      <c r="G260" s="413"/>
      <c r="H260" s="413"/>
      <c r="I260" s="413"/>
      <c r="J260" s="413"/>
      <c r="K260" s="420">
        <f t="shared" si="22"/>
        <v>123792</v>
      </c>
      <c r="L260" s="412"/>
    </row>
    <row r="261" spans="1:12" x14ac:dyDescent="0.2">
      <c r="A261" s="1813" t="s">
        <v>1129</v>
      </c>
      <c r="B261" s="267">
        <v>2550</v>
      </c>
      <c r="C261" s="413"/>
      <c r="D261" s="412">
        <v>853</v>
      </c>
      <c r="E261" s="413"/>
      <c r="F261" s="413"/>
      <c r="G261" s="413"/>
      <c r="H261" s="413"/>
      <c r="I261" s="413"/>
      <c r="J261" s="413"/>
      <c r="K261" s="420">
        <f t="shared" si="22"/>
        <v>853</v>
      </c>
      <c r="L261" s="412"/>
    </row>
    <row r="262" spans="1:12" x14ac:dyDescent="0.2">
      <c r="A262" s="1813" t="s">
        <v>107</v>
      </c>
      <c r="B262" s="267">
        <v>2560</v>
      </c>
      <c r="C262" s="413"/>
      <c r="D262" s="412">
        <v>4402</v>
      </c>
      <c r="E262" s="413"/>
      <c r="F262" s="413"/>
      <c r="G262" s="413"/>
      <c r="H262" s="413"/>
      <c r="I262" s="413"/>
      <c r="J262" s="413"/>
      <c r="K262" s="420">
        <f t="shared" si="22"/>
        <v>4402</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148992</v>
      </c>
      <c r="E264" s="413"/>
      <c r="F264" s="413"/>
      <c r="G264" s="413"/>
      <c r="H264" s="413"/>
      <c r="I264" s="413"/>
      <c r="J264" s="413"/>
      <c r="K264" s="415">
        <f>SUM(K257:K263)</f>
        <v>148992</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v>11962</v>
      </c>
      <c r="E269" s="413"/>
      <c r="F269" s="413"/>
      <c r="G269" s="413"/>
      <c r="H269" s="413"/>
      <c r="I269" s="413"/>
      <c r="J269" s="413"/>
      <c r="K269" s="420">
        <f>D269</f>
        <v>11962</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11962</v>
      </c>
      <c r="E271" s="413"/>
      <c r="F271" s="413"/>
      <c r="G271" s="413"/>
      <c r="H271" s="413"/>
      <c r="I271" s="413"/>
      <c r="J271" s="413"/>
      <c r="K271" s="415">
        <f>SUM(K266:K270)</f>
        <v>11962</v>
      </c>
      <c r="L271" s="415">
        <f>SUM(L266:L270)</f>
        <v>0</v>
      </c>
    </row>
    <row r="272" spans="1:12" ht="13.5" customHeight="1" thickTop="1" x14ac:dyDescent="0.2">
      <c r="A272" s="1821" t="s">
        <v>1156</v>
      </c>
      <c r="B272" s="1081" t="s">
        <v>673</v>
      </c>
      <c r="C272" s="413"/>
      <c r="D272" s="1863">
        <v>3</v>
      </c>
      <c r="E272" s="413"/>
      <c r="F272" s="413"/>
      <c r="G272" s="413"/>
      <c r="H272" s="413"/>
      <c r="I272" s="413"/>
      <c r="J272" s="413"/>
      <c r="K272" s="430">
        <f>D272</f>
        <v>3</v>
      </c>
      <c r="L272" s="1863"/>
    </row>
    <row r="273" spans="1:12" ht="12.75" customHeight="1" thickBot="1" x14ac:dyDescent="0.25">
      <c r="A273" s="1840" t="s">
        <v>972</v>
      </c>
      <c r="B273" s="879">
        <v>2000</v>
      </c>
      <c r="C273" s="413"/>
      <c r="D273" s="425">
        <f>SUM(D232,D237,D251,D255,D264,D271,D272)</f>
        <v>354563</v>
      </c>
      <c r="E273" s="413"/>
      <c r="F273" s="413"/>
      <c r="G273" s="413"/>
      <c r="H273" s="413"/>
      <c r="I273" s="413"/>
      <c r="J273" s="413"/>
      <c r="K273" s="425">
        <f>SUM(K232,K237,K251,K255,K264,K271,K272)</f>
        <v>354563</v>
      </c>
      <c r="L273" s="425">
        <f>SUM(L232,L237,L251,L255,L264,L271,L272)</f>
        <v>0</v>
      </c>
    </row>
    <row r="274" spans="1:12" ht="18" customHeight="1" thickTop="1" thickBot="1" x14ac:dyDescent="0.25">
      <c r="A274" s="1841" t="s">
        <v>1043</v>
      </c>
      <c r="B274" s="264">
        <v>3000</v>
      </c>
      <c r="C274" s="413"/>
      <c r="D274" s="424">
        <v>12583</v>
      </c>
      <c r="E274" s="413"/>
      <c r="F274" s="413"/>
      <c r="G274" s="413"/>
      <c r="H274" s="413"/>
      <c r="I274" s="413"/>
      <c r="J274" s="413"/>
      <c r="K274" s="428">
        <f>D274</f>
        <v>12583</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9" t="s">
        <v>595</v>
      </c>
      <c r="B288" s="2251"/>
      <c r="C288" s="413"/>
      <c r="D288" s="415">
        <f>SUM(D223,D273,D274,D278)</f>
        <v>613663</v>
      </c>
      <c r="E288" s="413"/>
      <c r="F288" s="413"/>
      <c r="G288" s="413"/>
      <c r="H288" s="415">
        <f>H286</f>
        <v>0</v>
      </c>
      <c r="I288" s="413"/>
      <c r="J288" s="413"/>
      <c r="K288" s="415">
        <f>SUM(K223,K273,K274,K278,K286,K287)</f>
        <v>613663</v>
      </c>
      <c r="L288" s="415">
        <f>SUM(L223,L273,L274,L278,L286,L287)</f>
        <v>657778</v>
      </c>
    </row>
    <row r="289" spans="1:14" ht="23.25" thickTop="1" x14ac:dyDescent="0.2">
      <c r="A289" s="901" t="s">
        <v>1177</v>
      </c>
      <c r="B289" s="902"/>
      <c r="C289" s="413"/>
      <c r="D289" s="416"/>
      <c r="E289" s="413"/>
      <c r="F289" s="413"/>
      <c r="G289" s="413"/>
      <c r="H289" s="441"/>
      <c r="I289" s="413"/>
      <c r="J289" s="413"/>
      <c r="K289" s="440">
        <f>'Revenues 9-14'!G275-'Expenditures 15-22'!K288</f>
        <v>8863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67638</v>
      </c>
      <c r="F294" s="412">
        <v>2196942</v>
      </c>
      <c r="G294" s="412"/>
      <c r="H294" s="412"/>
      <c r="I294" s="436"/>
      <c r="J294" s="436"/>
      <c r="K294" s="414">
        <f>SUM(C294:J294)</f>
        <v>2264580</v>
      </c>
      <c r="L294" s="436">
        <v>1894190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67638</v>
      </c>
      <c r="F296" s="425">
        <f t="shared" si="23"/>
        <v>2196942</v>
      </c>
      <c r="G296" s="425">
        <f t="shared" si="23"/>
        <v>0</v>
      </c>
      <c r="H296" s="425">
        <f t="shared" si="23"/>
        <v>0</v>
      </c>
      <c r="I296" s="425">
        <f t="shared" si="23"/>
        <v>0</v>
      </c>
      <c r="J296" s="425">
        <f t="shared" si="23"/>
        <v>0</v>
      </c>
      <c r="K296" s="425">
        <f t="shared" si="23"/>
        <v>2264580</v>
      </c>
      <c r="L296" s="425">
        <f t="shared" si="23"/>
        <v>1894190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67638</v>
      </c>
      <c r="F305" s="415">
        <f>SUM(F296)</f>
        <v>2196942</v>
      </c>
      <c r="G305" s="415">
        <f>SUM(G296)</f>
        <v>0</v>
      </c>
      <c r="H305" s="415">
        <f>SUM(H296,H303)</f>
        <v>0</v>
      </c>
      <c r="I305" s="415">
        <f>SUM(I296)</f>
        <v>0</v>
      </c>
      <c r="J305" s="415">
        <f>SUM(J296)</f>
        <v>0</v>
      </c>
      <c r="K305" s="415">
        <f>SUM(K296,K303,K304)</f>
        <v>2264580</v>
      </c>
      <c r="L305" s="415">
        <f>SUM(L296,L303,L304)</f>
        <v>1894190</v>
      </c>
    </row>
    <row r="306" spans="1:14" ht="23.25" customHeight="1" thickTop="1" x14ac:dyDescent="0.2">
      <c r="A306" s="2243" t="s">
        <v>1177</v>
      </c>
      <c r="B306" s="2244"/>
      <c r="C306" s="419"/>
      <c r="D306" s="419"/>
      <c r="E306" s="419"/>
      <c r="F306" s="419"/>
      <c r="G306" s="419"/>
      <c r="H306" s="419"/>
      <c r="I306" s="419"/>
      <c r="J306" s="419"/>
      <c r="K306" s="430">
        <f>'Revenues 9-14'!H275-'Expenditures 15-22'!K305</f>
        <v>-2220536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118285</v>
      </c>
      <c r="F313" s="436"/>
      <c r="G313" s="436"/>
      <c r="H313" s="436"/>
      <c r="I313" s="436"/>
      <c r="J313" s="436"/>
      <c r="K313" s="1061">
        <f t="shared" ref="K313:K320" si="24">SUM(C313:J313)</f>
        <v>118285</v>
      </c>
      <c r="L313" s="436">
        <v>119000</v>
      </c>
      <c r="M313" s="909"/>
      <c r="N313" s="909"/>
    </row>
    <row r="314" spans="1:14" s="19" customFormat="1" x14ac:dyDescent="0.2">
      <c r="A314" s="891" t="s">
        <v>342</v>
      </c>
      <c r="B314" s="529" t="s">
        <v>323</v>
      </c>
      <c r="C314" s="436"/>
      <c r="D314" s="436"/>
      <c r="E314" s="436">
        <v>340</v>
      </c>
      <c r="F314" s="436"/>
      <c r="G314" s="436"/>
      <c r="H314" s="436"/>
      <c r="I314" s="436"/>
      <c r="J314" s="436"/>
      <c r="K314" s="1061">
        <f t="shared" si="24"/>
        <v>340</v>
      </c>
      <c r="L314" s="436">
        <v>15000</v>
      </c>
      <c r="M314" s="909"/>
      <c r="N314" s="909"/>
    </row>
    <row r="315" spans="1:14" s="19" customFormat="1" x14ac:dyDescent="0.2">
      <c r="A315" s="891" t="s">
        <v>274</v>
      </c>
      <c r="B315" s="529" t="s">
        <v>324</v>
      </c>
      <c r="C315" s="436"/>
      <c r="D315" s="436"/>
      <c r="E315" s="436">
        <v>51968</v>
      </c>
      <c r="F315" s="436"/>
      <c r="G315" s="436"/>
      <c r="H315" s="436"/>
      <c r="I315" s="436"/>
      <c r="J315" s="436"/>
      <c r="K315" s="1061">
        <f t="shared" si="24"/>
        <v>51968</v>
      </c>
      <c r="L315" s="436">
        <v>50000</v>
      </c>
      <c r="M315" s="909"/>
      <c r="N315" s="909"/>
    </row>
    <row r="316" spans="1:14" s="19" customFormat="1" x14ac:dyDescent="0.2">
      <c r="A316" s="891" t="s">
        <v>817</v>
      </c>
      <c r="B316" s="529" t="s">
        <v>325</v>
      </c>
      <c r="C316" s="436"/>
      <c r="D316" s="436"/>
      <c r="E316" s="436">
        <v>14000</v>
      </c>
      <c r="F316" s="436"/>
      <c r="G316" s="436"/>
      <c r="H316" s="436"/>
      <c r="I316" s="436"/>
      <c r="J316" s="436"/>
      <c r="K316" s="1061">
        <f t="shared" si="24"/>
        <v>14000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184593</v>
      </c>
      <c r="F323" s="1062">
        <f t="shared" si="25"/>
        <v>0</v>
      </c>
      <c r="G323" s="1062">
        <f t="shared" si="25"/>
        <v>0</v>
      </c>
      <c r="H323" s="1062">
        <f t="shared" si="25"/>
        <v>0</v>
      </c>
      <c r="I323" s="1062">
        <f t="shared" si="25"/>
        <v>0</v>
      </c>
      <c r="J323" s="1062">
        <f t="shared" si="25"/>
        <v>0</v>
      </c>
      <c r="K323" s="1062">
        <f>SUM(K312:K322)</f>
        <v>184593</v>
      </c>
      <c r="L323" s="1062">
        <f>SUM(L312:L322)</f>
        <v>184000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184593</v>
      </c>
      <c r="F331" s="1062">
        <f t="shared" si="26"/>
        <v>0</v>
      </c>
      <c r="G331" s="1062">
        <f t="shared" si="26"/>
        <v>0</v>
      </c>
      <c r="H331" s="1062">
        <f>SUM(H323,H329)</f>
        <v>0</v>
      </c>
      <c r="I331" s="1062">
        <f t="shared" si="26"/>
        <v>0</v>
      </c>
      <c r="J331" s="1062">
        <f t="shared" si="26"/>
        <v>0</v>
      </c>
      <c r="K331" s="1062">
        <f>SUM(K323,K329)</f>
        <v>184593</v>
      </c>
      <c r="L331" s="425">
        <f>SUM(L323,L329,L330)</f>
        <v>184000</v>
      </c>
    </row>
    <row r="332" spans="1:14" ht="12.75" customHeight="1" thickTop="1" x14ac:dyDescent="0.2">
      <c r="A332" s="2245" t="s">
        <v>1177</v>
      </c>
      <c r="B332" s="2246"/>
      <c r="C332" s="413"/>
      <c r="D332" s="413"/>
      <c r="E332" s="413"/>
      <c r="F332" s="413"/>
      <c r="G332" s="413"/>
      <c r="H332" s="413"/>
      <c r="I332" s="413"/>
      <c r="J332" s="413"/>
      <c r="K332" s="1065">
        <f>'Revenues 9-14'!J275-'Expenditures 15-22'!K331</f>
        <v>-27306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5" customWidth="1"/>
    <col min="2" max="2" width="4.710937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28515625" style="55" customWidth="1"/>
    <col min="16" max="16384" width="9.28515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1968</v>
      </c>
      <c r="B2" s="835" t="s">
        <v>1934</v>
      </c>
      <c r="C2" s="1084" t="s">
        <v>1935</v>
      </c>
      <c r="D2" s="1084" t="s">
        <v>1936</v>
      </c>
      <c r="E2" s="1084" t="s">
        <v>1937</v>
      </c>
      <c r="F2" s="1084" t="s">
        <v>1938</v>
      </c>
    </row>
    <row r="3" spans="1:6" ht="12" customHeight="1" x14ac:dyDescent="0.2">
      <c r="A3" s="2278"/>
      <c r="B3" s="547"/>
      <c r="C3" s="833"/>
      <c r="D3" s="834" t="s">
        <v>295</v>
      </c>
      <c r="E3" s="833"/>
      <c r="F3" s="834" t="s">
        <v>296</v>
      </c>
    </row>
    <row r="4" spans="1:6" ht="13.9" customHeight="1" x14ac:dyDescent="0.2">
      <c r="A4" s="545" t="s">
        <v>1375</v>
      </c>
      <c r="B4" s="560">
        <f>'Revenues 9-14'!C5</f>
        <v>14253999</v>
      </c>
      <c r="C4" s="512">
        <v>7401801</v>
      </c>
      <c r="D4" s="561">
        <f>B4-C4</f>
        <v>6852198</v>
      </c>
      <c r="E4" s="512">
        <v>14197207</v>
      </c>
      <c r="F4" s="561">
        <f>E4-C4</f>
        <v>6795406</v>
      </c>
    </row>
    <row r="5" spans="1:6" ht="13.9" customHeight="1" x14ac:dyDescent="0.2">
      <c r="A5" s="545" t="s">
        <v>1038</v>
      </c>
      <c r="B5" s="560">
        <f>'Revenues 9-14'!D5</f>
        <v>1334486</v>
      </c>
      <c r="C5" s="512">
        <v>698096</v>
      </c>
      <c r="D5" s="561">
        <f t="shared" ref="D5:D18" si="0">B5-C5</f>
        <v>636390</v>
      </c>
      <c r="E5" s="512">
        <v>1339000</v>
      </c>
      <c r="F5" s="561">
        <f>E5-C5</f>
        <v>640904</v>
      </c>
    </row>
    <row r="6" spans="1:6" ht="13.9" customHeight="1" x14ac:dyDescent="0.2">
      <c r="A6" s="545" t="s">
        <v>480</v>
      </c>
      <c r="B6" s="560">
        <f>'Revenues 9-14'!E5</f>
        <v>1179503</v>
      </c>
      <c r="C6" s="512">
        <v>619298</v>
      </c>
      <c r="D6" s="561">
        <f t="shared" si="0"/>
        <v>560205</v>
      </c>
      <c r="E6" s="512">
        <v>1187860</v>
      </c>
      <c r="F6" s="561">
        <f t="shared" ref="F6:F18" si="1">E6-C6</f>
        <v>568562</v>
      </c>
    </row>
    <row r="7" spans="1:6" ht="13.9" customHeight="1" x14ac:dyDescent="0.2">
      <c r="A7" s="545" t="s">
        <v>162</v>
      </c>
      <c r="B7" s="560">
        <f>'Revenues 9-14'!F5</f>
        <v>812120</v>
      </c>
      <c r="C7" s="512">
        <v>469872</v>
      </c>
      <c r="D7" s="561">
        <f t="shared" si="0"/>
        <v>342248</v>
      </c>
      <c r="E7" s="512">
        <v>901250</v>
      </c>
      <c r="F7" s="561">
        <f t="shared" si="1"/>
        <v>431378</v>
      </c>
    </row>
    <row r="8" spans="1:6" ht="13.9" customHeight="1" x14ac:dyDescent="0.2">
      <c r="A8" s="545" t="s">
        <v>1405</v>
      </c>
      <c r="B8" s="560">
        <f>'Revenues 9-14'!G5</f>
        <v>310171</v>
      </c>
      <c r="C8" s="512">
        <v>187949</v>
      </c>
      <c r="D8" s="561">
        <f t="shared" si="0"/>
        <v>122222</v>
      </c>
      <c r="E8" s="512">
        <v>360500</v>
      </c>
      <c r="F8" s="561">
        <f t="shared" si="1"/>
        <v>172551</v>
      </c>
    </row>
    <row r="9" spans="1:6" ht="13.9" customHeight="1" x14ac:dyDescent="0.2">
      <c r="A9" s="545" t="s">
        <v>477</v>
      </c>
      <c r="B9" s="560">
        <f>'Revenues 9-14'!H5</f>
        <v>0</v>
      </c>
      <c r="C9" s="512"/>
      <c r="D9" s="561">
        <f t="shared" si="0"/>
        <v>0</v>
      </c>
      <c r="E9" s="512"/>
      <c r="F9" s="561">
        <f t="shared" si="1"/>
        <v>0</v>
      </c>
    </row>
    <row r="10" spans="1:6" ht="13.9" customHeight="1" x14ac:dyDescent="0.2">
      <c r="A10" s="545" t="s">
        <v>476</v>
      </c>
      <c r="B10" s="560">
        <f>'Revenues 9-14'!I5</f>
        <v>0</v>
      </c>
      <c r="C10" s="512"/>
      <c r="D10" s="561">
        <f t="shared" si="0"/>
        <v>0</v>
      </c>
      <c r="E10" s="512"/>
      <c r="F10" s="561">
        <f t="shared" si="1"/>
        <v>0</v>
      </c>
    </row>
    <row r="11" spans="1:6" x14ac:dyDescent="0.2">
      <c r="A11" s="545" t="s">
        <v>478</v>
      </c>
      <c r="B11" s="560">
        <f>'Revenues 9-14'!J5</f>
        <v>149188</v>
      </c>
      <c r="C11" s="512">
        <v>80550</v>
      </c>
      <c r="D11" s="561">
        <f t="shared" si="0"/>
        <v>68638</v>
      </c>
      <c r="E11" s="512">
        <v>154500</v>
      </c>
      <c r="F11" s="561">
        <f t="shared" si="1"/>
        <v>73950</v>
      </c>
    </row>
    <row r="12" spans="1:6" ht="13.9" customHeight="1" x14ac:dyDescent="0.2">
      <c r="A12" s="545" t="s">
        <v>164</v>
      </c>
      <c r="B12" s="560">
        <f>'Revenues 9-14'!K5</f>
        <v>0</v>
      </c>
      <c r="C12" s="512"/>
      <c r="D12" s="561">
        <f t="shared" si="0"/>
        <v>0</v>
      </c>
      <c r="E12" s="512"/>
      <c r="F12" s="561">
        <f t="shared" si="1"/>
        <v>0</v>
      </c>
    </row>
    <row r="13" spans="1:6" ht="13.9" customHeight="1" x14ac:dyDescent="0.2">
      <c r="A13" s="545" t="s">
        <v>1112</v>
      </c>
      <c r="B13" s="560">
        <f>SUM('Revenues 9-14'!C6:D6)</f>
        <v>0</v>
      </c>
      <c r="C13" s="512"/>
      <c r="D13" s="561">
        <f t="shared" si="0"/>
        <v>0</v>
      </c>
      <c r="E13" s="512"/>
      <c r="F13" s="561">
        <f t="shared" si="1"/>
        <v>0</v>
      </c>
    </row>
    <row r="14" spans="1:6" ht="13.9" customHeight="1" x14ac:dyDescent="0.2">
      <c r="A14" s="545" t="s">
        <v>479</v>
      </c>
      <c r="B14" s="560">
        <f>SUM('Revenues 9-14'!C7:D7,'Revenues 9-14'!F7:H7)</f>
        <v>0</v>
      </c>
      <c r="C14" s="512"/>
      <c r="D14" s="561">
        <f t="shared" si="0"/>
        <v>0</v>
      </c>
      <c r="E14" s="512"/>
      <c r="F14" s="561">
        <f t="shared" si="1"/>
        <v>0</v>
      </c>
    </row>
    <row r="15" spans="1:6" ht="13.9" customHeight="1" x14ac:dyDescent="0.2">
      <c r="A15" s="545" t="s">
        <v>1379</v>
      </c>
      <c r="B15" s="560">
        <f>'Revenues 9-14'!E9</f>
        <v>0</v>
      </c>
      <c r="C15" s="512"/>
      <c r="D15" s="561">
        <f t="shared" si="0"/>
        <v>0</v>
      </c>
      <c r="E15" s="512"/>
      <c r="F15" s="561">
        <f t="shared" si="1"/>
        <v>0</v>
      </c>
    </row>
    <row r="16" spans="1:6" ht="13.9" customHeight="1" x14ac:dyDescent="0.2">
      <c r="A16" s="545" t="s">
        <v>1380</v>
      </c>
      <c r="B16" s="560">
        <f>'Revenues 9-14'!G8</f>
        <v>310171</v>
      </c>
      <c r="C16" s="512">
        <v>187949</v>
      </c>
      <c r="D16" s="561">
        <f t="shared" si="0"/>
        <v>122222</v>
      </c>
      <c r="E16" s="512">
        <v>360500</v>
      </c>
      <c r="F16" s="561">
        <f t="shared" si="1"/>
        <v>172551</v>
      </c>
    </row>
    <row r="17" spans="1:6" ht="13.9" customHeight="1" x14ac:dyDescent="0.2">
      <c r="A17" s="545" t="s">
        <v>1381</v>
      </c>
      <c r="B17" s="560">
        <f>'Revenues 9-14'!C10</f>
        <v>0</v>
      </c>
      <c r="C17" s="512"/>
      <c r="D17" s="561">
        <f t="shared" si="0"/>
        <v>0</v>
      </c>
      <c r="E17" s="512"/>
      <c r="F17" s="561">
        <f t="shared" si="1"/>
        <v>0</v>
      </c>
    </row>
    <row r="18" spans="1:6" ht="13.9" customHeight="1" x14ac:dyDescent="0.2">
      <c r="A18" s="545" t="s">
        <v>881</v>
      </c>
      <c r="B18" s="560">
        <f>SUM('Revenues 9-14'!C11:K11)</f>
        <v>0</v>
      </c>
      <c r="C18" s="512"/>
      <c r="D18" s="561">
        <f t="shared" si="0"/>
        <v>0</v>
      </c>
      <c r="E18" s="512"/>
      <c r="F18" s="561">
        <f t="shared" si="1"/>
        <v>0</v>
      </c>
    </row>
    <row r="19" spans="1:6" ht="13.9" customHeight="1" thickBot="1" x14ac:dyDescent="0.25">
      <c r="A19" s="546" t="s">
        <v>1382</v>
      </c>
      <c r="B19" s="562">
        <f>SUM(B4:B18)</f>
        <v>18349638</v>
      </c>
      <c r="C19" s="562">
        <f>SUM(C4:C18)</f>
        <v>9645515</v>
      </c>
      <c r="D19" s="562">
        <f>SUM(D4:D18)</f>
        <v>8704123</v>
      </c>
      <c r="E19" s="562">
        <f>SUM(E4:E18)</f>
        <v>18500817</v>
      </c>
      <c r="F19" s="562">
        <f>SUM(F4:F18)</f>
        <v>8855302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28515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28515625" style="55"/>
  </cols>
  <sheetData>
    <row r="1" spans="1:7" ht="33.75" customHeight="1" x14ac:dyDescent="0.2">
      <c r="A1" s="2283" t="s">
        <v>733</v>
      </c>
      <c r="B1" s="2284"/>
      <c r="C1" s="837"/>
    </row>
    <row r="2" spans="1:7" ht="33.75" customHeight="1" x14ac:dyDescent="0.2">
      <c r="A2" s="2292" t="s">
        <v>1970</v>
      </c>
      <c r="B2" s="2293"/>
      <c r="C2" s="1626" t="s">
        <v>1939</v>
      </c>
      <c r="D2" s="1626" t="s">
        <v>1940</v>
      </c>
      <c r="E2" s="1626" t="s">
        <v>1941</v>
      </c>
      <c r="F2" s="1626" t="s">
        <v>1942</v>
      </c>
    </row>
    <row r="3" spans="1:7" ht="23.25" customHeight="1" x14ac:dyDescent="0.2">
      <c r="A3" s="2298" t="s">
        <v>1328</v>
      </c>
      <c r="B3" s="2299"/>
      <c r="C3" s="2285"/>
      <c r="D3" s="2286"/>
      <c r="E3" s="2286"/>
      <c r="F3" s="2287"/>
    </row>
    <row r="4" spans="1:7" ht="12.75" customHeight="1" thickBot="1" x14ac:dyDescent="0.25">
      <c r="A4" s="2281" t="s">
        <v>734</v>
      </c>
      <c r="B4" s="2294"/>
      <c r="C4" s="927"/>
      <c r="D4" s="927"/>
      <c r="E4" s="927"/>
      <c r="F4" s="1601">
        <f>SUM(C4+D4)-E4</f>
        <v>0</v>
      </c>
    </row>
    <row r="5" spans="1:7" ht="13.5" thickTop="1" x14ac:dyDescent="0.2">
      <c r="A5" s="2295" t="s">
        <v>1324</v>
      </c>
      <c r="B5" s="2280"/>
      <c r="C5" s="2288"/>
      <c r="D5" s="2289"/>
      <c r="E5" s="2289"/>
      <c r="F5" s="2290"/>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89" t="s">
        <v>527</v>
      </c>
      <c r="B14" s="755"/>
      <c r="C14" s="1602"/>
      <c r="D14" s="512"/>
      <c r="E14" s="1602"/>
      <c r="F14" s="1601">
        <f t="shared" si="0"/>
        <v>0</v>
      </c>
    </row>
    <row r="15" spans="1:7" ht="14.25" thickTop="1" thickBot="1" x14ac:dyDescent="0.25">
      <c r="A15" s="2296" t="s">
        <v>735</v>
      </c>
      <c r="B15" s="2297"/>
      <c r="C15" s="1601">
        <f>SUM(C6:C14)</f>
        <v>0</v>
      </c>
      <c r="D15" s="1601">
        <f>SUM(D6:D14)</f>
        <v>0</v>
      </c>
      <c r="E15" s="1601">
        <f>SUM(E6:E14)</f>
        <v>0</v>
      </c>
      <c r="F15" s="1601">
        <f>SUM(F6:F14)</f>
        <v>0</v>
      </c>
      <c r="G15" s="685"/>
    </row>
    <row r="16" spans="1:7" s="56" customFormat="1" ht="13.5" thickTop="1" x14ac:dyDescent="0.2">
      <c r="A16" s="2291" t="s">
        <v>1325</v>
      </c>
      <c r="B16" s="2280"/>
      <c r="C16" s="2288"/>
      <c r="D16" s="2289"/>
      <c r="E16" s="2289"/>
      <c r="F16" s="2290"/>
    </row>
    <row r="17" spans="1:11" ht="12.75" customHeight="1" thickBot="1" x14ac:dyDescent="0.25">
      <c r="A17" s="2306" t="s">
        <v>67</v>
      </c>
      <c r="B17" s="2307"/>
      <c r="C17" s="1602"/>
      <c r="D17" s="512"/>
      <c r="E17" s="1602"/>
      <c r="F17" s="1601">
        <f>SUM(C17+D17)-E17</f>
        <v>0</v>
      </c>
    </row>
    <row r="18" spans="1:11" ht="12.75" customHeight="1" thickTop="1" thickBot="1" x14ac:dyDescent="0.25">
      <c r="A18" s="2306" t="s">
        <v>7</v>
      </c>
      <c r="B18" s="2307"/>
      <c r="C18" s="1602"/>
      <c r="D18" s="512"/>
      <c r="E18" s="1602"/>
      <c r="F18" s="1601">
        <f>SUM(C18+D18)-E18</f>
        <v>0</v>
      </c>
    </row>
    <row r="19" spans="1:11" ht="12.75" customHeight="1" thickTop="1" thickBot="1" x14ac:dyDescent="0.25">
      <c r="A19" s="2306" t="s">
        <v>454</v>
      </c>
      <c r="B19" s="2307"/>
      <c r="C19" s="1602"/>
      <c r="D19" s="512"/>
      <c r="E19" s="1602"/>
      <c r="F19" s="1601">
        <f>SUM(C19+D19)-E19</f>
        <v>0</v>
      </c>
    </row>
    <row r="20" spans="1:11" ht="12.75" customHeight="1" thickTop="1" thickBot="1" x14ac:dyDescent="0.25">
      <c r="A20" s="2308" t="s">
        <v>527</v>
      </c>
      <c r="B20" s="2309"/>
      <c r="C20" s="1602"/>
      <c r="D20" s="512"/>
      <c r="E20" s="1602"/>
      <c r="F20" s="1601">
        <f>SUM(C20+D20)-E20</f>
        <v>0</v>
      </c>
    </row>
    <row r="21" spans="1:11" ht="14.25" thickTop="1" thickBot="1" x14ac:dyDescent="0.25">
      <c r="A21" s="2281" t="s">
        <v>736</v>
      </c>
      <c r="B21" s="2297"/>
      <c r="C21" s="1601">
        <f>SUM(C17:C20)</f>
        <v>0</v>
      </c>
      <c r="D21" s="1601">
        <f>SUM(D17:D20)</f>
        <v>0</v>
      </c>
      <c r="E21" s="1601">
        <f>SUM(E17:E20)</f>
        <v>0</v>
      </c>
      <c r="F21" s="1601">
        <f>SUM(F17:F20)</f>
        <v>0</v>
      </c>
      <c r="G21" s="685"/>
    </row>
    <row r="22" spans="1:11" ht="13.5" thickTop="1" x14ac:dyDescent="0.2">
      <c r="A22" s="2310" t="s">
        <v>1326</v>
      </c>
      <c r="B22" s="2280"/>
      <c r="C22" s="2288"/>
      <c r="D22" s="2289"/>
      <c r="E22" s="2289"/>
      <c r="F22" s="2290"/>
    </row>
    <row r="23" spans="1:11" ht="23.25" customHeight="1" thickBot="1" x14ac:dyDescent="0.25">
      <c r="A23" s="2281" t="s">
        <v>737</v>
      </c>
      <c r="B23" s="2297"/>
      <c r="C23" s="927"/>
      <c r="D23" s="927"/>
      <c r="E23" s="927"/>
      <c r="F23" s="1601">
        <f>SUM(C23+D23)-E23</f>
        <v>0</v>
      </c>
      <c r="G23" s="685"/>
    </row>
    <row r="24" spans="1:11" ht="13.5" thickTop="1" x14ac:dyDescent="0.2">
      <c r="A24" s="2310" t="s">
        <v>1327</v>
      </c>
      <c r="B24" s="2280"/>
      <c r="C24" s="2288"/>
      <c r="D24" s="2289"/>
      <c r="E24" s="2289"/>
      <c r="F24" s="2290"/>
    </row>
    <row r="25" spans="1:11" ht="13.5" thickBot="1" x14ac:dyDescent="0.25">
      <c r="A25" s="2281" t="s">
        <v>738</v>
      </c>
      <c r="B25" s="2313"/>
      <c r="C25" s="927"/>
      <c r="D25" s="927"/>
      <c r="E25" s="927"/>
      <c r="F25" s="1601">
        <f>SUM(C25+D25)-E25</f>
        <v>0</v>
      </c>
      <c r="G25" s="685"/>
    </row>
    <row r="26" spans="1:11" ht="13.5" thickTop="1" x14ac:dyDescent="0.2">
      <c r="A26" s="2279" t="s">
        <v>762</v>
      </c>
      <c r="B26" s="2280"/>
      <c r="C26" s="1603"/>
      <c r="D26" s="1603"/>
      <c r="E26" s="1603"/>
      <c r="F26" s="1604"/>
    </row>
    <row r="27" spans="1:11" ht="13.5" thickBot="1" x14ac:dyDescent="0.25">
      <c r="A27" s="2281" t="s">
        <v>1260</v>
      </c>
      <c r="B27" s="2282"/>
      <c r="C27" s="512"/>
      <c r="D27" s="512"/>
      <c r="E27" s="512"/>
      <c r="F27" s="1601">
        <f>SUM(C27+D27)-E27</f>
        <v>0</v>
      </c>
      <c r="G27" s="685"/>
    </row>
    <row r="28" spans="1:11" ht="7.5" customHeight="1" thickTop="1" x14ac:dyDescent="0.2">
      <c r="A28" s="548"/>
    </row>
    <row r="29" spans="1:11" ht="23.25" customHeight="1" x14ac:dyDescent="0.2">
      <c r="A29" s="2311" t="s">
        <v>685</v>
      </c>
      <c r="B29" s="231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1943</v>
      </c>
      <c r="G30" s="130" t="s">
        <v>1704</v>
      </c>
      <c r="H30" s="130" t="s">
        <v>1944</v>
      </c>
      <c r="I30" s="130" t="s">
        <v>2061</v>
      </c>
      <c r="J30" s="1250" t="s">
        <v>3</v>
      </c>
      <c r="K30" s="119"/>
    </row>
    <row r="31" spans="1:11" ht="12" customHeight="1" x14ac:dyDescent="0.2">
      <c r="A31" s="1104" t="s">
        <v>2108</v>
      </c>
      <c r="B31" s="658">
        <v>41309</v>
      </c>
      <c r="C31" s="1102">
        <v>7950000</v>
      </c>
      <c r="D31" s="1607">
        <v>1</v>
      </c>
      <c r="E31" s="1102">
        <v>7800000</v>
      </c>
      <c r="F31" s="1102"/>
      <c r="G31" s="1102"/>
      <c r="H31" s="1102">
        <v>760000</v>
      </c>
      <c r="I31" s="1103">
        <f>((E31+F31)-H31)+G31</f>
        <v>7040000</v>
      </c>
      <c r="J31" s="1102">
        <f>+(I31/$I$49)*9115076</f>
        <v>6733937.5192234777</v>
      </c>
      <c r="K31" s="118"/>
    </row>
    <row r="32" spans="1:11" ht="12" customHeight="1" x14ac:dyDescent="0.2">
      <c r="A32" s="1104" t="s">
        <v>2108</v>
      </c>
      <c r="B32" s="658">
        <v>41667</v>
      </c>
      <c r="C32" s="1102">
        <v>2140000</v>
      </c>
      <c r="D32" s="1607">
        <v>1</v>
      </c>
      <c r="E32" s="1102">
        <v>2140000</v>
      </c>
      <c r="F32" s="1102"/>
      <c r="G32" s="1102"/>
      <c r="H32" s="1102"/>
      <c r="I32" s="1103">
        <f>((E32+F32)-H32)+G32</f>
        <v>2140000</v>
      </c>
      <c r="J32" s="1102">
        <f t="shared" ref="J32:J34" si="1">+(I32/$I$49)*9115076</f>
        <v>2046963.9618094095</v>
      </c>
      <c r="K32" s="118"/>
    </row>
    <row r="33" spans="1:11" ht="12" customHeight="1" x14ac:dyDescent="0.2">
      <c r="A33" s="1104" t="s">
        <v>2109</v>
      </c>
      <c r="B33" s="658">
        <v>42139</v>
      </c>
      <c r="C33" s="1102">
        <v>227757</v>
      </c>
      <c r="D33" s="1607">
        <v>7</v>
      </c>
      <c r="E33" s="1102">
        <v>227757</v>
      </c>
      <c r="F33" s="1102"/>
      <c r="G33" s="1102"/>
      <c r="H33" s="1102">
        <v>41910</v>
      </c>
      <c r="I33" s="1103">
        <f t="shared" ref="I33:I48" si="2">((E33+F33)-H33)+G33</f>
        <v>185847</v>
      </c>
      <c r="J33" s="1102">
        <f t="shared" si="1"/>
        <v>177767.34178055762</v>
      </c>
      <c r="K33" s="118"/>
    </row>
    <row r="34" spans="1:11" ht="12" customHeight="1" x14ac:dyDescent="0.2">
      <c r="A34" s="1104" t="s">
        <v>2110</v>
      </c>
      <c r="B34" s="658">
        <v>42102</v>
      </c>
      <c r="C34" s="1102">
        <v>246480</v>
      </c>
      <c r="D34" s="1607">
        <v>7</v>
      </c>
      <c r="E34" s="1102"/>
      <c r="F34" s="1102">
        <v>246480</v>
      </c>
      <c r="G34" s="1102"/>
      <c r="H34" s="1102">
        <v>82964</v>
      </c>
      <c r="I34" s="1103">
        <f t="shared" si="2"/>
        <v>163516</v>
      </c>
      <c r="J34" s="1102">
        <f t="shared" si="1"/>
        <v>156407.17718655485</v>
      </c>
      <c r="K34" s="117"/>
    </row>
    <row r="35" spans="1:11" ht="12" customHeight="1" x14ac:dyDescent="0.2">
      <c r="A35" s="1104"/>
      <c r="B35" s="658"/>
      <c r="C35" s="1105"/>
      <c r="D35" s="1607"/>
      <c r="E35" s="1105"/>
      <c r="F35" s="1105"/>
      <c r="G35" s="1105"/>
      <c r="H35" s="1105"/>
      <c r="I35" s="1103">
        <f t="shared" si="2"/>
        <v>0</v>
      </c>
      <c r="J35" s="1105"/>
      <c r="K35" s="117"/>
    </row>
    <row r="36" spans="1:11" ht="12" customHeight="1" x14ac:dyDescent="0.2">
      <c r="A36" s="1104"/>
      <c r="B36" s="658"/>
      <c r="C36" s="1102"/>
      <c r="D36" s="1607"/>
      <c r="E36" s="1102"/>
      <c r="F36" s="1102"/>
      <c r="G36" s="1102"/>
      <c r="H36" s="1102"/>
      <c r="I36" s="1103">
        <f t="shared" si="2"/>
        <v>0</v>
      </c>
      <c r="J36" s="1102"/>
      <c r="K36" s="122"/>
    </row>
    <row r="37" spans="1:11" ht="12" customHeight="1" x14ac:dyDescent="0.2">
      <c r="A37" s="1104"/>
      <c r="B37" s="658"/>
      <c r="C37" s="436"/>
      <c r="D37" s="1608"/>
      <c r="E37" s="436"/>
      <c r="F37" s="436"/>
      <c r="G37" s="436"/>
      <c r="H37" s="436"/>
      <c r="I37" s="1103">
        <f t="shared" si="2"/>
        <v>0</v>
      </c>
      <c r="J37" s="436"/>
      <c r="K37" s="117"/>
    </row>
    <row r="38" spans="1:11" ht="12" customHeight="1" x14ac:dyDescent="0.2">
      <c r="A38" s="1104"/>
      <c r="B38" s="658"/>
      <c r="C38" s="1102"/>
      <c r="D38" s="1605"/>
      <c r="E38" s="1106"/>
      <c r="F38" s="1106"/>
      <c r="G38" s="1106"/>
      <c r="H38" s="1106"/>
      <c r="I38" s="1103">
        <f t="shared" si="2"/>
        <v>0</v>
      </c>
      <c r="J38" s="1107" t="s">
        <v>303</v>
      </c>
      <c r="K38" s="131"/>
    </row>
    <row r="39" spans="1:11" ht="12" customHeight="1" x14ac:dyDescent="0.2">
      <c r="A39" s="1104"/>
      <c r="B39" s="658"/>
      <c r="C39" s="1102"/>
      <c r="D39" s="1605"/>
      <c r="E39" s="1106"/>
      <c r="F39" s="1106"/>
      <c r="G39" s="1106"/>
      <c r="H39" s="1106"/>
      <c r="I39" s="1103">
        <f t="shared" si="2"/>
        <v>0</v>
      </c>
      <c r="J39" s="1107"/>
      <c r="K39" s="131"/>
    </row>
    <row r="40" spans="1:11" ht="12" customHeight="1" x14ac:dyDescent="0.2">
      <c r="A40" s="1104"/>
      <c r="B40" s="658"/>
      <c r="C40" s="1102"/>
      <c r="D40" s="1605"/>
      <c r="E40" s="1106"/>
      <c r="F40" s="1106"/>
      <c r="G40" s="1106"/>
      <c r="H40" s="1106"/>
      <c r="I40" s="1103">
        <f t="shared" si="2"/>
        <v>0</v>
      </c>
      <c r="J40" s="1107"/>
      <c r="K40" s="131"/>
    </row>
    <row r="41" spans="1:11" ht="12" customHeight="1" x14ac:dyDescent="0.2">
      <c r="A41" s="1104"/>
      <c r="B41" s="658"/>
      <c r="C41" s="1102"/>
      <c r="D41" s="1605"/>
      <c r="E41" s="1106"/>
      <c r="F41" s="1106"/>
      <c r="G41" s="1106"/>
      <c r="H41" s="1106"/>
      <c r="I41" s="1103">
        <f t="shared" si="2"/>
        <v>0</v>
      </c>
      <c r="J41" s="1107"/>
      <c r="K41" s="131"/>
    </row>
    <row r="42" spans="1:11" ht="12" customHeight="1" x14ac:dyDescent="0.2">
      <c r="A42" s="1104"/>
      <c r="B42" s="658"/>
      <c r="C42" s="1102"/>
      <c r="D42" s="1605"/>
      <c r="E42" s="1106"/>
      <c r="F42" s="1106"/>
      <c r="G42" s="1106"/>
      <c r="H42" s="1106"/>
      <c r="I42" s="1103">
        <f t="shared" si="2"/>
        <v>0</v>
      </c>
      <c r="J42" s="1107"/>
      <c r="K42" s="131"/>
    </row>
    <row r="43" spans="1:11" ht="12" customHeight="1" x14ac:dyDescent="0.2">
      <c r="A43" s="1104"/>
      <c r="B43" s="658"/>
      <c r="C43" s="1102"/>
      <c r="D43" s="1605"/>
      <c r="E43" s="1106"/>
      <c r="F43" s="1106"/>
      <c r="G43" s="1106"/>
      <c r="H43" s="1106"/>
      <c r="I43" s="1103">
        <f t="shared" si="2"/>
        <v>0</v>
      </c>
      <c r="J43" s="1107"/>
      <c r="K43" s="131"/>
    </row>
    <row r="44" spans="1:11" ht="12" customHeight="1" x14ac:dyDescent="0.2">
      <c r="A44" s="1104"/>
      <c r="B44" s="658"/>
      <c r="C44" s="1102"/>
      <c r="D44" s="1607"/>
      <c r="E44" s="1102"/>
      <c r="F44" s="1102"/>
      <c r="G44" s="1102"/>
      <c r="H44" s="1102"/>
      <c r="I44" s="1103">
        <f t="shared" si="2"/>
        <v>0</v>
      </c>
      <c r="J44" s="1102"/>
      <c r="K44" s="117"/>
    </row>
    <row r="45" spans="1:11" ht="12" customHeight="1" x14ac:dyDescent="0.2">
      <c r="A45" s="1104"/>
      <c r="B45" s="658"/>
      <c r="C45" s="1102"/>
      <c r="D45" s="1607"/>
      <c r="E45" s="1102"/>
      <c r="F45" s="1102"/>
      <c r="G45" s="1102"/>
      <c r="H45" s="1102"/>
      <c r="I45" s="1103">
        <f t="shared" si="2"/>
        <v>0</v>
      </c>
      <c r="J45" s="1102"/>
      <c r="K45" s="117"/>
    </row>
    <row r="46" spans="1:11" ht="12" customHeight="1" x14ac:dyDescent="0.2">
      <c r="A46" s="1104"/>
      <c r="B46" s="658"/>
      <c r="C46" s="1102"/>
      <c r="D46" s="1607"/>
      <c r="E46" s="1102"/>
      <c r="F46" s="1102"/>
      <c r="G46" s="1102"/>
      <c r="H46" s="1102"/>
      <c r="I46" s="1103">
        <f t="shared" si="2"/>
        <v>0</v>
      </c>
      <c r="J46" s="1102"/>
      <c r="K46" s="117"/>
    </row>
    <row r="47" spans="1:11" ht="12" customHeight="1" x14ac:dyDescent="0.2">
      <c r="A47" s="1104"/>
      <c r="B47" s="658"/>
      <c r="C47" s="1105"/>
      <c r="D47" s="1607"/>
      <c r="E47" s="1105"/>
      <c r="F47" s="1105"/>
      <c r="G47" s="1105"/>
      <c r="H47" s="1105"/>
      <c r="I47" s="1103">
        <f t="shared" si="2"/>
        <v>0</v>
      </c>
      <c r="J47" s="1105"/>
      <c r="K47" s="117"/>
    </row>
    <row r="48" spans="1:11" ht="12" customHeight="1" x14ac:dyDescent="0.2">
      <c r="A48" s="1104"/>
      <c r="B48" s="658"/>
      <c r="C48" s="1102"/>
      <c r="D48" s="1607"/>
      <c r="E48" s="1102"/>
      <c r="F48" s="1102"/>
      <c r="G48" s="1102"/>
      <c r="H48" s="1102"/>
      <c r="I48" s="1103">
        <f t="shared" si="2"/>
        <v>0</v>
      </c>
      <c r="J48" s="1102"/>
      <c r="K48" s="117"/>
    </row>
    <row r="49" spans="1:11" ht="12" customHeight="1" x14ac:dyDescent="0.2">
      <c r="A49" s="1104"/>
      <c r="B49" s="658"/>
      <c r="C49" s="1103">
        <f>SUM(C31:C48)</f>
        <v>10564237</v>
      </c>
      <c r="D49" s="1606"/>
      <c r="E49" s="1103">
        <f t="shared" ref="E49:J49" si="3">SUM(E31:E48)</f>
        <v>10167757</v>
      </c>
      <c r="F49" s="1103">
        <f t="shared" si="3"/>
        <v>246480</v>
      </c>
      <c r="G49" s="1103">
        <f t="shared" si="3"/>
        <v>0</v>
      </c>
      <c r="H49" s="1103">
        <f t="shared" si="3"/>
        <v>884874</v>
      </c>
      <c r="I49" s="1103">
        <f t="shared" si="3"/>
        <v>9529363</v>
      </c>
      <c r="J49" s="1103">
        <f t="shared" si="3"/>
        <v>9115076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0" t="s">
        <v>687</v>
      </c>
      <c r="C52" s="2301"/>
      <c r="D52" s="2301"/>
      <c r="E52" s="124" t="s">
        <v>1011</v>
      </c>
      <c r="F52" s="2302" t="s">
        <v>2111</v>
      </c>
      <c r="G52" s="2303"/>
      <c r="H52" s="118"/>
      <c r="I52" s="118"/>
      <c r="J52" s="121"/>
    </row>
    <row r="53" spans="1:11" ht="11.25" customHeight="1" x14ac:dyDescent="0.2">
      <c r="A53" s="753" t="s">
        <v>1086</v>
      </c>
      <c r="B53" s="125" t="s">
        <v>1127</v>
      </c>
      <c r="C53" s="121"/>
      <c r="D53" s="117"/>
      <c r="E53" s="124" t="s">
        <v>587</v>
      </c>
      <c r="F53" s="2304"/>
      <c r="G53" s="2305"/>
      <c r="H53" s="118"/>
      <c r="I53" s="118"/>
      <c r="J53" s="121"/>
    </row>
    <row r="54" spans="1:11" ht="11.25" customHeight="1" x14ac:dyDescent="0.2">
      <c r="A54" s="754"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28515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28515625" style="55" customWidth="1"/>
    <col min="7" max="10" width="14.7109375" style="55" customWidth="1"/>
    <col min="11" max="11" width="14.7109375" style="56" customWidth="1"/>
    <col min="12" max="12" width="4.7109375" style="55" customWidth="1"/>
    <col min="13" max="13" width="7.7109375" style="55" customWidth="1"/>
    <col min="14" max="16384" width="9.28515625" style="55"/>
  </cols>
  <sheetData>
    <row r="1" spans="1:11" ht="33.75" customHeight="1" x14ac:dyDescent="0.2">
      <c r="A1" s="2331" t="s">
        <v>1023</v>
      </c>
      <c r="B1" s="2332"/>
      <c r="C1" s="2332"/>
      <c r="D1" s="2332"/>
      <c r="E1" s="2332"/>
      <c r="F1" s="2332"/>
      <c r="G1" s="2333"/>
      <c r="H1" s="1239"/>
      <c r="I1" s="759"/>
      <c r="J1" s="758"/>
    </row>
    <row r="2" spans="1:11" ht="36.75" x14ac:dyDescent="0.2">
      <c r="A2" s="2317" t="s">
        <v>1971</v>
      </c>
      <c r="B2" s="2318"/>
      <c r="C2" s="2318"/>
      <c r="D2" s="2318"/>
      <c r="E2" s="2319"/>
      <c r="F2" s="1885" t="s">
        <v>1077</v>
      </c>
      <c r="G2" s="1886" t="s">
        <v>101</v>
      </c>
      <c r="H2" s="1886" t="s">
        <v>479</v>
      </c>
      <c r="I2" s="1886" t="s">
        <v>1379</v>
      </c>
      <c r="J2" s="1886" t="s">
        <v>1022</v>
      </c>
      <c r="K2" s="1886" t="s">
        <v>145</v>
      </c>
    </row>
    <row r="3" spans="1:11" x14ac:dyDescent="0.2">
      <c r="A3" s="2320" t="s">
        <v>1945</v>
      </c>
      <c r="B3" s="2321"/>
      <c r="C3" s="2321"/>
      <c r="D3" s="2321"/>
      <c r="E3" s="2322"/>
      <c r="F3" s="256"/>
      <c r="G3" s="563"/>
      <c r="H3" s="563"/>
      <c r="I3" s="563"/>
      <c r="J3" s="1216"/>
      <c r="K3" s="1216"/>
    </row>
    <row r="4" spans="1:11" x14ac:dyDescent="0.2">
      <c r="A4" s="2323" t="s">
        <v>434</v>
      </c>
      <c r="B4" s="2324"/>
      <c r="C4" s="2324"/>
      <c r="D4" s="2324"/>
      <c r="E4" s="2301"/>
      <c r="F4" s="550"/>
      <c r="G4" s="571"/>
      <c r="H4" s="570"/>
      <c r="I4" s="571"/>
      <c r="J4" s="1194"/>
      <c r="K4" s="1194"/>
    </row>
    <row r="5" spans="1:11" ht="13.5" customHeight="1" x14ac:dyDescent="0.2">
      <c r="A5" s="2334" t="s">
        <v>1259</v>
      </c>
      <c r="B5" s="2335"/>
      <c r="C5" s="2335"/>
      <c r="D5" s="2335"/>
      <c r="E5" s="2336"/>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7" t="s">
        <v>1908</v>
      </c>
      <c r="B10" s="2314"/>
      <c r="C10" s="2314"/>
      <c r="D10" s="2314"/>
      <c r="E10" s="2338"/>
      <c r="F10" s="1282" t="s">
        <v>1030</v>
      </c>
      <c r="G10" s="568"/>
      <c r="H10" s="1283"/>
      <c r="I10" s="563"/>
      <c r="J10" s="1216"/>
      <c r="K10" s="1216"/>
    </row>
    <row r="11" spans="1:11" x14ac:dyDescent="0.2">
      <c r="A11" s="2334" t="s">
        <v>167</v>
      </c>
      <c r="B11" s="2335"/>
      <c r="C11" s="2335"/>
      <c r="D11" s="2335"/>
      <c r="E11" s="233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5" t="s">
        <v>435</v>
      </c>
      <c r="B13" s="2326"/>
      <c r="C13" s="2326"/>
      <c r="D13" s="2326"/>
      <c r="E13" s="2327"/>
      <c r="F13" s="1151"/>
      <c r="G13" s="565"/>
      <c r="H13" s="566"/>
      <c r="I13" s="567"/>
      <c r="J13" s="567"/>
      <c r="K13" s="567"/>
    </row>
    <row r="14" spans="1:11" x14ac:dyDescent="0.2">
      <c r="A14" s="2342" t="s">
        <v>535</v>
      </c>
      <c r="B14" s="2342"/>
      <c r="C14" s="2342"/>
      <c r="D14" s="2342"/>
      <c r="E14" s="2343"/>
      <c r="F14" s="258" t="s">
        <v>1020</v>
      </c>
      <c r="G14" s="568"/>
      <c r="H14" s="563"/>
      <c r="I14" s="569"/>
      <c r="J14" s="1184"/>
      <c r="K14" s="1216"/>
    </row>
    <row r="15" spans="1:11" x14ac:dyDescent="0.2">
      <c r="A15" s="2335" t="s">
        <v>5</v>
      </c>
      <c r="B15" s="2335"/>
      <c r="C15" s="2335"/>
      <c r="D15" s="2335"/>
      <c r="E15" s="2336"/>
      <c r="F15" s="258" t="s">
        <v>1021</v>
      </c>
      <c r="G15" s="569"/>
      <c r="H15" s="563"/>
      <c r="I15" s="563"/>
      <c r="J15" s="1216"/>
      <c r="K15" s="1216"/>
    </row>
    <row r="16" spans="1:11" ht="12.75" customHeight="1" x14ac:dyDescent="0.2">
      <c r="A16" s="2335" t="s">
        <v>339</v>
      </c>
      <c r="B16" s="2335"/>
      <c r="C16" s="2335"/>
      <c r="D16" s="2335"/>
      <c r="E16" s="233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8" t="s">
        <v>1107</v>
      </c>
      <c r="G18" s="568"/>
      <c r="H18" s="568"/>
      <c r="I18" s="568"/>
      <c r="J18" s="1216"/>
      <c r="K18" s="1202"/>
    </row>
    <row r="19" spans="1:11" ht="23.25" customHeight="1" x14ac:dyDescent="0.2">
      <c r="A19" s="2335" t="s">
        <v>490</v>
      </c>
      <c r="B19" s="2345"/>
      <c r="C19" s="2345"/>
      <c r="D19" s="2345"/>
      <c r="E19" s="2336"/>
      <c r="F19" s="258" t="s">
        <v>1108</v>
      </c>
      <c r="G19" s="568"/>
      <c r="H19" s="568"/>
      <c r="I19" s="568"/>
      <c r="J19" s="1216"/>
      <c r="K19" s="1202"/>
    </row>
    <row r="20" spans="1:11" ht="12.75" customHeight="1" x14ac:dyDescent="0.2">
      <c r="A20" s="2346" t="s">
        <v>1907</v>
      </c>
      <c r="B20" s="2347"/>
      <c r="C20" s="2347"/>
      <c r="D20" s="2347"/>
      <c r="E20" s="234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4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87" t="s">
        <v>1906</v>
      </c>
      <c r="B33" s="113"/>
      <c r="C33" s="113"/>
      <c r="D33" s="113"/>
      <c r="E33" s="113"/>
      <c r="F33" s="113"/>
      <c r="G33" s="573"/>
      <c r="H33" s="2341"/>
      <c r="I33" s="2340"/>
      <c r="J33" s="2340"/>
      <c r="K33" s="2340"/>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78" t="s">
        <v>1972</v>
      </c>
      <c r="B2" s="635" t="s">
        <v>444</v>
      </c>
      <c r="C2" s="1562" t="s">
        <v>2062</v>
      </c>
      <c r="D2" s="1562" t="s">
        <v>1976</v>
      </c>
      <c r="E2" s="1562" t="s">
        <v>1973</v>
      </c>
      <c r="F2" s="1562" t="s">
        <v>2063</v>
      </c>
      <c r="G2" s="64" t="s">
        <v>709</v>
      </c>
      <c r="H2" s="1562" t="s">
        <v>2064</v>
      </c>
      <c r="I2" s="1562" t="s">
        <v>1974</v>
      </c>
      <c r="J2" s="1562" t="s">
        <v>1975</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405938</v>
      </c>
      <c r="D5" s="642"/>
      <c r="E5" s="642"/>
      <c r="F5" s="1067">
        <f>(C5+D5)-E5</f>
        <v>405938</v>
      </c>
      <c r="G5" s="638"/>
      <c r="H5" s="644"/>
      <c r="I5" s="644"/>
      <c r="J5" s="644"/>
      <c r="K5" s="649"/>
      <c r="L5" s="1066">
        <f>F5-K5</f>
        <v>405938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17238066</v>
      </c>
      <c r="D8" s="643">
        <v>2212442</v>
      </c>
      <c r="E8" s="643"/>
      <c r="F8" s="1067">
        <f>(C8+D8)-E8</f>
        <v>19450508</v>
      </c>
      <c r="G8" s="639">
        <v>50</v>
      </c>
      <c r="H8" s="575">
        <v>2513788</v>
      </c>
      <c r="I8" s="575">
        <v>620646</v>
      </c>
      <c r="J8" s="575"/>
      <c r="K8" s="1066">
        <f>(H8+I8)-J8</f>
        <v>3134434</v>
      </c>
      <c r="L8" s="1066">
        <f>F8-K8</f>
        <v>16316074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748424</v>
      </c>
      <c r="D10" s="1068">
        <v>8393</v>
      </c>
      <c r="E10" s="1068"/>
      <c r="F10" s="1069">
        <f>(C10+D10)-E10</f>
        <v>756817</v>
      </c>
      <c r="G10" s="639">
        <v>20</v>
      </c>
      <c r="H10" s="1070">
        <v>306609</v>
      </c>
      <c r="I10" s="1070">
        <v>21302</v>
      </c>
      <c r="J10" s="1070"/>
      <c r="K10" s="1066">
        <f>(H10+I10)-J10</f>
        <v>327911</v>
      </c>
      <c r="L10" s="1066">
        <f>F10-K10</f>
        <v>428906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2010975</v>
      </c>
      <c r="D12" s="643">
        <v>124178</v>
      </c>
      <c r="E12" s="643">
        <v>109744</v>
      </c>
      <c r="F12" s="1067">
        <f>(C12+D12)-E12</f>
        <v>2025409</v>
      </c>
      <c r="G12" s="639">
        <v>10</v>
      </c>
      <c r="H12" s="575">
        <v>1281907</v>
      </c>
      <c r="I12" s="575">
        <v>198278</v>
      </c>
      <c r="J12" s="575">
        <v>58000</v>
      </c>
      <c r="K12" s="1066">
        <f>(H12+I12)-J12</f>
        <v>1422185</v>
      </c>
      <c r="L12" s="1066">
        <f>F12-K12</f>
        <v>603224</v>
      </c>
    </row>
    <row r="13" spans="1:14" ht="14.25" thickTop="1" thickBot="1" x14ac:dyDescent="0.25">
      <c r="A13" s="654" t="s">
        <v>1336</v>
      </c>
      <c r="B13" s="286">
        <v>252</v>
      </c>
      <c r="C13" s="643">
        <v>107607</v>
      </c>
      <c r="D13" s="643">
        <v>33962</v>
      </c>
      <c r="E13" s="643">
        <v>52607</v>
      </c>
      <c r="F13" s="1067">
        <f>(C13+D13)-E13</f>
        <v>88962</v>
      </c>
      <c r="G13" s="639">
        <v>5</v>
      </c>
      <c r="H13" s="575">
        <v>60842</v>
      </c>
      <c r="I13" s="575">
        <v>8618</v>
      </c>
      <c r="J13" s="575">
        <v>24755</v>
      </c>
      <c r="K13" s="1066">
        <f>(H13+I13)-J13</f>
        <v>44705</v>
      </c>
      <c r="L13" s="1066">
        <f>F13-K13</f>
        <v>44257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20511010</v>
      </c>
      <c r="D16" s="645">
        <f>SUM(D3,D5:D6,D8:D10,D12:D15)</f>
        <v>2378975</v>
      </c>
      <c r="E16" s="645">
        <f>SUM(E3,E5:E6,E8:E10,E12:E15)</f>
        <v>162351</v>
      </c>
      <c r="F16" s="645">
        <f>SUM(F3,F5:F6,F8:F10,F12:F15)</f>
        <v>22727634</v>
      </c>
      <c r="G16" s="639"/>
      <c r="H16" s="645">
        <f>SUM(H3,H6,H8:H10,H12:H14,)</f>
        <v>4163146</v>
      </c>
      <c r="I16" s="645">
        <f>SUM(I3,I6,I8:I10,I12:I14,)</f>
        <v>848844</v>
      </c>
      <c r="J16" s="645">
        <f>SUM(J3,J6,J8:J10,J12:J14,)</f>
        <v>82755</v>
      </c>
      <c r="K16" s="1067">
        <f>(H16+I16)-J16</f>
        <v>4929235</v>
      </c>
      <c r="L16" s="1067">
        <f>F16-K16</f>
        <v>17798399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314025</v>
      </c>
      <c r="G17" s="638">
        <v>10</v>
      </c>
      <c r="H17" s="1077"/>
      <c r="I17" s="1066">
        <f>F17/G17</f>
        <v>31402.5</v>
      </c>
      <c r="J17" s="1077"/>
      <c r="K17" s="1078"/>
      <c r="L17" s="1078"/>
    </row>
    <row r="18" spans="1:12" ht="14.25" thickTop="1" thickBot="1" x14ac:dyDescent="0.25">
      <c r="A18" s="875" t="s">
        <v>794</v>
      </c>
      <c r="B18" s="876"/>
      <c r="C18" s="1079"/>
      <c r="D18" s="1079"/>
      <c r="E18" s="1079"/>
      <c r="F18" s="1080"/>
      <c r="G18" s="874"/>
      <c r="H18" s="646"/>
      <c r="I18" s="1067">
        <f>SUM(I16,I17)</f>
        <v>880246.5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7" sqref="A17:H17"/>
      <selection pane="bottomLeft" activeCell="A6" sqref="A6:F6"/>
    </sheetView>
  </sheetViews>
  <sheetFormatPr defaultColWidth="8.7109375" defaultRowHeight="11.25" x14ac:dyDescent="0.2"/>
  <cols>
    <col min="1" max="1" width="22.28515625" style="68" customWidth="1"/>
    <col min="2" max="2" width="29" style="68" customWidth="1"/>
    <col min="3" max="3" width="6.7109375" style="357" customWidth="1"/>
    <col min="4" max="4" width="55.7109375" style="68" customWidth="1"/>
    <col min="5" max="5" width="3.28515625" style="357" customWidth="1"/>
    <col min="6" max="6" width="17.42578125" style="68" customWidth="1"/>
    <col min="7" max="7" width="0.7109375" style="68" customWidth="1"/>
    <col min="8" max="8" width="2.28515625" style="68" customWidth="1"/>
    <col min="9" max="16384" width="8.7109375" style="68"/>
  </cols>
  <sheetData>
    <row r="1" spans="1:7" ht="13.5" customHeight="1" thickTop="1" x14ac:dyDescent="0.2">
      <c r="A1" s="2354" t="s">
        <v>1977</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4"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17404051</v>
      </c>
      <c r="G8" s="358"/>
    </row>
    <row r="9" spans="1:7" ht="12" customHeight="1" x14ac:dyDescent="0.2">
      <c r="A9" s="360" t="s">
        <v>539</v>
      </c>
      <c r="B9" s="944" t="s">
        <v>1872</v>
      </c>
      <c r="C9" s="359"/>
      <c r="D9" s="360" t="s">
        <v>591</v>
      </c>
      <c r="E9" s="579"/>
      <c r="F9" s="946">
        <f>'Expenditures 15-22'!K150</f>
        <v>1458101</v>
      </c>
      <c r="G9" s="947"/>
    </row>
    <row r="10" spans="1:7" ht="12" customHeight="1" x14ac:dyDescent="0.2">
      <c r="A10" s="360" t="s">
        <v>589</v>
      </c>
      <c r="B10" s="944" t="s">
        <v>1873</v>
      </c>
      <c r="C10" s="359"/>
      <c r="D10" s="360" t="s">
        <v>591</v>
      </c>
      <c r="E10" s="579"/>
      <c r="F10" s="946">
        <f>'Expenditures 15-22'!K168</f>
        <v>1260903</v>
      </c>
      <c r="G10" s="947"/>
    </row>
    <row r="11" spans="1:7" ht="12" customHeight="1" x14ac:dyDescent="0.2">
      <c r="A11" s="360" t="s">
        <v>540</v>
      </c>
      <c r="B11" s="944" t="s">
        <v>1874</v>
      </c>
      <c r="C11" s="359"/>
      <c r="D11" s="360" t="s">
        <v>591</v>
      </c>
      <c r="E11" s="579"/>
      <c r="F11" s="946">
        <f>'Expenditures 15-22'!K204</f>
        <v>1154798</v>
      </c>
      <c r="G11" s="947"/>
    </row>
    <row r="12" spans="1:7" ht="12" customHeight="1" x14ac:dyDescent="0.2">
      <c r="A12" s="360" t="s">
        <v>541</v>
      </c>
      <c r="B12" s="944" t="s">
        <v>1875</v>
      </c>
      <c r="C12" s="359"/>
      <c r="D12" s="360" t="s">
        <v>591</v>
      </c>
      <c r="E12" s="579"/>
      <c r="F12" s="946">
        <f>'Expenditures 15-22'!K288</f>
        <v>613663</v>
      </c>
      <c r="G12" s="947"/>
    </row>
    <row r="13" spans="1:7" ht="12" customHeight="1" x14ac:dyDescent="0.2">
      <c r="A13" s="360" t="s">
        <v>113</v>
      </c>
      <c r="B13" s="944" t="s">
        <v>1876</v>
      </c>
      <c r="C13" s="359"/>
      <c r="D13" s="360" t="s">
        <v>591</v>
      </c>
      <c r="E13" s="579"/>
      <c r="F13" s="946">
        <f>'Expenditures 15-22'!K331</f>
        <v>184593</v>
      </c>
      <c r="G13" s="948"/>
    </row>
    <row r="14" spans="1:7" ht="12" customHeight="1" thickBot="1" x14ac:dyDescent="0.25">
      <c r="A14" s="949"/>
      <c r="B14" s="580"/>
      <c r="C14" s="581"/>
      <c r="D14" s="1004" t="s">
        <v>591</v>
      </c>
      <c r="E14" s="592" t="s">
        <v>1134</v>
      </c>
      <c r="F14" s="950">
        <f>SUM(F8:F13)</f>
        <v>22076109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236441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82474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83236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131638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657040</v>
      </c>
      <c r="G53" s="358"/>
    </row>
    <row r="54" spans="1:7" ht="12" customHeight="1" x14ac:dyDescent="0.2">
      <c r="A54" s="360" t="s">
        <v>538</v>
      </c>
      <c r="B54" s="360" t="s">
        <v>1884</v>
      </c>
      <c r="C54" s="965" t="s">
        <v>1160</v>
      </c>
      <c r="D54" s="961" t="s">
        <v>1302</v>
      </c>
      <c r="E54" s="579"/>
      <c r="F54" s="1108">
        <f>'Expenditures 15-22'!G114</f>
        <v>42570</v>
      </c>
      <c r="G54" s="358"/>
    </row>
    <row r="55" spans="1:7" ht="12" customHeight="1" x14ac:dyDescent="0.2">
      <c r="A55" s="360" t="s">
        <v>538</v>
      </c>
      <c r="B55" s="360" t="s">
        <v>1885</v>
      </c>
      <c r="C55" s="965" t="s">
        <v>1160</v>
      </c>
      <c r="D55" s="961" t="s">
        <v>331</v>
      </c>
      <c r="E55" s="579"/>
      <c r="F55" s="1108">
        <f>'Expenditures 15-22'!I114</f>
        <v>313687</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139463</v>
      </c>
      <c r="G58" s="358"/>
    </row>
    <row r="59" spans="1:7" ht="12" customHeight="1" x14ac:dyDescent="0.2">
      <c r="A59" s="971" t="s">
        <v>539</v>
      </c>
      <c r="B59" s="68" t="s">
        <v>1889</v>
      </c>
      <c r="C59" s="1051" t="s">
        <v>1160</v>
      </c>
      <c r="D59" s="68" t="s">
        <v>331</v>
      </c>
      <c r="F59" s="1111">
        <f>'Expenditures 15-22'!I150</f>
        <v>338</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884874</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126000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3683</v>
      </c>
      <c r="G71" s="358"/>
    </row>
    <row r="72" spans="1:8" ht="12" customHeight="1" x14ac:dyDescent="0.2">
      <c r="A72" s="360" t="s">
        <v>541</v>
      </c>
      <c r="B72" s="360" t="s">
        <v>1901</v>
      </c>
      <c r="C72" s="962">
        <f>'Expenditures 15-22'!B274</f>
        <v>3000</v>
      </c>
      <c r="D72" s="952" t="s">
        <v>528</v>
      </c>
      <c r="E72" s="579"/>
      <c r="F72" s="1108">
        <f>'Expenditures 15-22'!K274</f>
        <v>12583</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2714027</v>
      </c>
      <c r="G75" s="358"/>
    </row>
    <row r="76" spans="1:8" s="971" customFormat="1" ht="12" customHeight="1" thickTop="1" thickBot="1" x14ac:dyDescent="0.25">
      <c r="A76" s="585"/>
      <c r="B76" s="583"/>
      <c r="C76" s="584"/>
      <c r="D76" s="970" t="s">
        <v>1858</v>
      </c>
      <c r="E76" s="595"/>
      <c r="F76" s="1114">
        <f>(F14-F75)</f>
        <v>19362082</v>
      </c>
      <c r="G76" s="360"/>
    </row>
    <row r="77" spans="1:8" s="971" customFormat="1" ht="12" customHeight="1" thickTop="1" x14ac:dyDescent="0.2">
      <c r="A77" s="586"/>
      <c r="B77" s="583"/>
      <c r="C77" s="584"/>
      <c r="D77" s="970" t="s">
        <v>1947</v>
      </c>
      <c r="E77" s="595"/>
      <c r="F77" s="1622">
        <v>1439.46</v>
      </c>
      <c r="G77" s="361"/>
      <c r="H77" s="360"/>
    </row>
    <row r="78" spans="1:8" s="971" customFormat="1" ht="12" customHeight="1" thickBot="1" x14ac:dyDescent="0.25">
      <c r="A78" s="587"/>
      <c r="B78" s="583"/>
      <c r="C78" s="584"/>
      <c r="D78" s="970" t="s">
        <v>1927</v>
      </c>
      <c r="E78" s="595" t="s">
        <v>1134</v>
      </c>
      <c r="F78" s="1115">
        <f>IF(F77&gt;0,F76/F77," Complete Line 77")</f>
        <v>13450.934378169592</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158329</v>
      </c>
      <c r="G93" s="979"/>
    </row>
    <row r="94" spans="1:7" ht="12" customHeight="1" x14ac:dyDescent="0.2">
      <c r="A94" s="980" t="s">
        <v>147</v>
      </c>
      <c r="B94" s="980" t="s">
        <v>183</v>
      </c>
      <c r="C94" s="977">
        <v>1700</v>
      </c>
      <c r="D94" s="986" t="str">
        <f>'Revenues 9-14'!A82</f>
        <v>Total District/School Activity Income</v>
      </c>
      <c r="E94" s="386"/>
      <c r="F94" s="1073">
        <f>SUM('Revenues 9-14'!C82,'Revenues 9-14'!D82)</f>
        <v>32044</v>
      </c>
      <c r="G94" s="979"/>
    </row>
    <row r="95" spans="1:7" ht="12" customHeight="1" x14ac:dyDescent="0.2">
      <c r="A95" s="980" t="s">
        <v>538</v>
      </c>
      <c r="B95" s="980" t="s">
        <v>184</v>
      </c>
      <c r="C95" s="977">
        <f>'Revenues 9-14'!B84</f>
        <v>1811</v>
      </c>
      <c r="D95" s="978" t="str">
        <f>'Revenues 9-14'!A84</f>
        <v>Rentals - Regular Textbooks</v>
      </c>
      <c r="E95" s="386"/>
      <c r="F95" s="1073">
        <f>'Revenues 9-14'!C84</f>
        <v>250064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33212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27468</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593937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94007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1031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383162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7853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170706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130453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43104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50354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52389</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29788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12611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2070512</v>
      </c>
    </row>
    <row r="176" spans="1:7" ht="12" customHeight="1" x14ac:dyDescent="0.2">
      <c r="A176" s="588"/>
      <c r="B176" s="589"/>
      <c r="C176" s="590"/>
      <c r="D176" s="1002" t="s">
        <v>1924</v>
      </c>
      <c r="E176" s="1056"/>
      <c r="F176" s="1118">
        <f>'PCTC-OEPP 28-29'!F76-F175</f>
        <v>17291570</v>
      </c>
    </row>
    <row r="177" spans="1:7" ht="12" customHeight="1" x14ac:dyDescent="0.2">
      <c r="A177" s="588"/>
      <c r="B177" s="589"/>
      <c r="C177" s="590"/>
      <c r="D177" s="1002" t="s">
        <v>798</v>
      </c>
      <c r="E177" s="1056"/>
      <c r="F177" s="1118">
        <f>'Cap Outlay Deprec 27'!I18</f>
        <v>880246.5</v>
      </c>
    </row>
    <row r="178" spans="1:7" ht="12" customHeight="1" x14ac:dyDescent="0.2">
      <c r="A178" s="588"/>
      <c r="B178" s="589"/>
      <c r="C178" s="590"/>
      <c r="D178" s="1002" t="s">
        <v>1926</v>
      </c>
      <c r="E178" s="1056"/>
      <c r="F178" s="1118">
        <f>F176+F177</f>
        <v>18171816.5</v>
      </c>
    </row>
    <row r="179" spans="1:7" ht="12" customHeight="1" x14ac:dyDescent="0.2">
      <c r="A179" s="588"/>
      <c r="B179" s="591"/>
      <c r="C179" s="590"/>
      <c r="D179" s="1002" t="s">
        <v>1978</v>
      </c>
      <c r="E179" s="1056"/>
      <c r="F179" s="1119">
        <f>'PCTC-OEPP 28-29'!F77</f>
        <v>1439.46</v>
      </c>
      <c r="G179" s="69"/>
    </row>
    <row r="180" spans="1:7" ht="12" customHeight="1" thickBot="1" x14ac:dyDescent="0.25">
      <c r="A180" s="588"/>
      <c r="B180" s="591"/>
      <c r="C180" s="590"/>
      <c r="D180" s="1002" t="s">
        <v>2067</v>
      </c>
      <c r="E180" s="1056" t="s">
        <v>2068</v>
      </c>
      <c r="F180" s="1120">
        <f>F178/F179</f>
        <v>12624.051033026273</v>
      </c>
      <c r="G180" s="68">
        <v>6323</v>
      </c>
    </row>
    <row r="181" spans="1:7" ht="12" thickTop="1" x14ac:dyDescent="0.2">
      <c r="B181" s="69"/>
      <c r="C181" s="387"/>
      <c r="D181" s="69"/>
      <c r="E181" s="387"/>
      <c r="F181" s="69"/>
      <c r="G181" s="1003">
        <v>6326</v>
      </c>
    </row>
    <row r="182" spans="1:7" ht="12.4" customHeight="1" x14ac:dyDescent="0.2">
      <c r="A182" s="69" t="s">
        <v>1708</v>
      </c>
      <c r="B182" s="69"/>
      <c r="C182" s="387"/>
      <c r="D182" s="69"/>
      <c r="E182" s="387"/>
      <c r="F182" s="69"/>
      <c r="G182" s="69"/>
    </row>
    <row r="183" spans="1:7" ht="12.4" customHeight="1" x14ac:dyDescent="0.2">
      <c r="B183" s="69"/>
      <c r="C183" s="387"/>
      <c r="D183" s="69"/>
      <c r="E183" s="387"/>
      <c r="F183" s="69"/>
      <c r="G183" s="69"/>
    </row>
    <row r="184" spans="1:7" ht="12.4" customHeight="1" x14ac:dyDescent="0.2">
      <c r="A184" s="596"/>
      <c r="C184" s="387"/>
      <c r="D184" s="69"/>
      <c r="E184" s="387"/>
      <c r="F184" s="69"/>
      <c r="G184" s="69"/>
    </row>
    <row r="185" spans="1:7" ht="12.4"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28515625" defaultRowHeight="12.75" x14ac:dyDescent="0.2"/>
  <cols>
    <col min="1" max="1" width="8.28515625" style="215" customWidth="1"/>
    <col min="2" max="2" width="46.7109375" style="215" customWidth="1"/>
    <col min="3" max="3" width="8" style="215" customWidth="1"/>
    <col min="4" max="6" width="16.7109375" style="215" customWidth="1"/>
    <col min="7" max="7" width="17.28515625" style="215" customWidth="1"/>
    <col min="8" max="8" width="3.7109375" style="215" customWidth="1"/>
    <col min="9" max="9" width="3.28515625" style="396" customWidth="1"/>
    <col min="10" max="10" width="5.42578125" style="215" customWidth="1"/>
    <col min="11" max="14" width="4.5703125" style="215" customWidth="1"/>
    <col min="15" max="16384" width="9.28515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2" t="s">
        <v>1689</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7" t="s">
        <v>2057</v>
      </c>
      <c r="B11" s="2368"/>
      <c r="C11" s="2368"/>
      <c r="D11" s="2307"/>
      <c r="E11" s="863">
        <v>36762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10841023</v>
      </c>
      <c r="F19" s="771"/>
      <c r="G19" s="773">
        <f>'Expenditures 15-22'!K33-SUM('Expenditures 15-22'!G33,'Expenditures 15-22'!I33)+'Expenditures 15-22'!D223</f>
        <v>10841023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1657879</v>
      </c>
      <c r="F21" s="771"/>
      <c r="G21" s="773">
        <f>'Expenditures 15-22'!K42-SUM('Expenditures 15-22'!G42,'Expenditures 15-22'!I42)+'Expenditures 15-22'!K120-SUM('Expenditures 15-22'!G120,'Expenditures 15-22'!I120)+'Expenditures 15-22'!K174-SUM('Expenditures 15-22'!G174,'Expenditures 15-22'!I174)+'Expenditures 15-22'!D232</f>
        <v>1657879</v>
      </c>
      <c r="H21" s="287"/>
      <c r="I21" s="216"/>
    </row>
    <row r="22" spans="1:9" s="2" customFormat="1" ht="12" customHeight="1" x14ac:dyDescent="0.2">
      <c r="A22" s="770" t="s">
        <v>663</v>
      </c>
      <c r="B22" s="766"/>
      <c r="C22" s="765">
        <v>2200</v>
      </c>
      <c r="D22" s="771"/>
      <c r="E22" s="772">
        <f>'Expenditures 15-22'!K47-SUM('Expenditures 15-22'!G47,'Expenditures 15-22'!I47)+'Expenditures 15-22'!D237</f>
        <v>1518995</v>
      </c>
      <c r="F22" s="771"/>
      <c r="G22" s="773">
        <f>'Expenditures 15-22'!K47-SUM('Expenditures 15-22'!G47,'Expenditures 15-22'!I47)+'Expenditures 15-22'!D237</f>
        <v>1518995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627346</v>
      </c>
      <c r="F23" s="771"/>
      <c r="G23" s="772">
        <f>'Expenditures 15-22'!K53-SUM('Expenditures 15-22'!G53,'Expenditures 15-22'!I53)+'Expenditures 15-22'!D251+'Expenditures 15-22'!K323-SUM('Expenditures 15-22'!G323,'Expenditures 15-22'!I323)</f>
        <v>627346</v>
      </c>
      <c r="H23" s="287"/>
      <c r="I23" s="216"/>
    </row>
    <row r="24" spans="1:9" s="2" customFormat="1" ht="12" customHeight="1" x14ac:dyDescent="0.2">
      <c r="A24" s="770" t="s">
        <v>665</v>
      </c>
      <c r="B24" s="766"/>
      <c r="C24" s="765">
        <v>2400</v>
      </c>
      <c r="D24" s="771"/>
      <c r="E24" s="772">
        <f>'Expenditures 15-22'!K57-SUM('Expenditures 15-22'!G57,'Expenditures 15-22'!I57)+'Expenditures 15-22'!D255</f>
        <v>1190383</v>
      </c>
      <c r="F24" s="771"/>
      <c r="G24" s="773">
        <f>'Expenditures 15-22'!K57-SUM('Expenditures 15-22'!G57,'Expenditures 15-22'!I57)+'Expenditures 15-22'!D255</f>
        <v>1190383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141468</v>
      </c>
      <c r="E26" s="772">
        <f>'Expenditures 15-22'!K122-SUM('Expenditures 15-22'!G122,'Expenditures 15-22'!I122)+E7</f>
        <v>0</v>
      </c>
      <c r="F26" s="772">
        <f>'Expenditures 15-22'!K59-SUM('Expenditures 15-22'!G59,'Expenditures 15-22'!I59)+'Expenditures 15-22'!D257-E7</f>
        <v>141468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224969</v>
      </c>
      <c r="E27" s="772">
        <f>E8</f>
        <v>0</v>
      </c>
      <c r="F27" s="772">
        <f>'Expenditures 15-22'!K60-SUM('Expenditures 15-22'!G60,'Expenditures 15-22'!I60)+'Expenditures 15-22'!D258-E8</f>
        <v>224969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1442092</v>
      </c>
      <c r="F28" s="775">
        <f>'Expenditures 15-22'!K61-SUM('Expenditures 15-22'!G61,'Expenditures 15-22'!I61)+'Expenditures 15-22'!K124-SUM('Expenditures 15-22'!G124,'Expenditures 15-22'!I124)+'Expenditures 15-22'!D260-E9</f>
        <v>1442092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1029651</v>
      </c>
      <c r="F29" s="771"/>
      <c r="G29" s="773">
        <f>'Expenditures 15-22'!K62-SUM('Expenditures 15-22'!G62,'Expenditures 15-22'!I62)+'Expenditures 15-22'!K125-SUM('Expenditures 15-22'!G125,'Expenditures 15-22'!I125)+'Expenditures 15-22'!K176-SUM('Expenditures 15-22'!G176,'Expenditures 15-22'!I176)+'Expenditures 15-22'!D261</f>
        <v>1029651</v>
      </c>
      <c r="H29" s="395"/>
    </row>
    <row r="30" spans="1:9" ht="12" customHeight="1" x14ac:dyDescent="0.2">
      <c r="A30" s="770" t="s">
        <v>107</v>
      </c>
      <c r="B30" s="768"/>
      <c r="C30" s="765">
        <v>2560</v>
      </c>
      <c r="D30" s="771"/>
      <c r="E30" s="772">
        <f>'Expenditures 15-22'!K63-SUM('Expenditures 15-22'!G63,'Expenditures 15-22'!I63)+'Expenditures 15-22'!D262-E10</f>
        <v>394618</v>
      </c>
      <c r="F30" s="771"/>
      <c r="G30" s="772">
        <f>'Expenditures 15-22'!K63-SUM('Expenditures 15-22'!G63,'Expenditures 15-22'!I63)+'Expenditures 15-22'!D262-E10</f>
        <v>394618</v>
      </c>
    </row>
    <row r="31" spans="1:9" ht="12" customHeight="1" x14ac:dyDescent="0.2">
      <c r="A31" s="770" t="s">
        <v>108</v>
      </c>
      <c r="B31" s="768"/>
      <c r="C31" s="765">
        <v>2570</v>
      </c>
      <c r="D31" s="772">
        <f>'Expenditures 15-22'!K64-SUM('Expenditures 15-22'!G64,'Expenditures 15-22'!I64)+'Expenditures 15-22'!D263-E12</f>
        <v>30817</v>
      </c>
      <c r="E31" s="772">
        <f>E12</f>
        <v>0</v>
      </c>
      <c r="F31" s="772">
        <f>'Expenditures 15-22'!K64-SUM('Expenditures 15-22'!G64,'Expenditures 15-22'!I64)+'Expenditures 15-22'!D263-E12</f>
        <v>30817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25000</v>
      </c>
      <c r="F34" s="771"/>
      <c r="G34" s="772">
        <f>'Expenditures 15-22'!K68-SUM('Expenditures 15-22'!G68,'Expenditures 15-22'!I68)+'Expenditures 15-22'!D267</f>
        <v>25000</v>
      </c>
    </row>
    <row r="35" spans="1:7" ht="12" customHeight="1" x14ac:dyDescent="0.2">
      <c r="A35" s="770" t="s">
        <v>1251</v>
      </c>
      <c r="B35" s="768"/>
      <c r="C35" s="765">
        <v>2630</v>
      </c>
      <c r="D35" s="771"/>
      <c r="E35" s="772">
        <f>'Expenditures 15-22'!K69-SUM('Expenditures 15-22'!G69,'Expenditures 15-22'!I69)+'Expenditures 15-22'!D268</f>
        <v>98291</v>
      </c>
      <c r="F35" s="771"/>
      <c r="G35" s="772">
        <f>'Expenditures 15-22'!K69-SUM('Expenditures 15-22'!G69,'Expenditures 15-22'!I69)+'Expenditures 15-22'!D268</f>
        <v>98291</v>
      </c>
    </row>
    <row r="36" spans="1:7" ht="12" customHeight="1" x14ac:dyDescent="0.2">
      <c r="A36" s="770" t="s">
        <v>472</v>
      </c>
      <c r="B36" s="768"/>
      <c r="C36" s="765">
        <v>2640</v>
      </c>
      <c r="D36" s="772">
        <f>'Expenditures 15-22'!K70-SUM('Expenditures 15-22'!G70,'Expenditures 15-22'!I70)+'Expenditures 15-22'!D269-E13</f>
        <v>122140</v>
      </c>
      <c r="E36" s="772">
        <f>E13</f>
        <v>0</v>
      </c>
      <c r="F36" s="772">
        <f>'Expenditures 15-22'!K70-SUM('Expenditures 15-22'!G70,'Expenditures 15-22'!I70)+'Expenditures 15-22'!D269-E13</f>
        <v>122140</v>
      </c>
      <c r="G36" s="772">
        <f>E13</f>
        <v>0</v>
      </c>
    </row>
    <row r="37" spans="1:7" ht="12" customHeight="1" x14ac:dyDescent="0.2">
      <c r="A37" s="770" t="s">
        <v>473</v>
      </c>
      <c r="B37" s="768"/>
      <c r="C37" s="765">
        <v>2660</v>
      </c>
      <c r="D37" s="772">
        <f>'Expenditures 15-22'!K71-SUM('Expenditures 15-22'!G71,'Expenditures 15-22'!I71)+'Expenditures 15-22'!D270-E14</f>
        <v>34922</v>
      </c>
      <c r="E37" s="772">
        <f>E14</f>
        <v>0</v>
      </c>
      <c r="F37" s="772">
        <f>'Expenditures 15-22'!K71-SUM('Expenditures 15-22'!G71,'Expenditures 15-22'!I71)+'Expenditures 15-22'!D270-E14</f>
        <v>34922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12293</v>
      </c>
      <c r="F38" s="771"/>
      <c r="G38" s="772">
        <f>'Expenditures 15-22'!K73-SUM('Expenditures 15-22'!G73,'Expenditures 15-22'!I73)+'Expenditures 15-22'!K128-SUM('Expenditures 15-22'!G128,'Expenditures 15-22'!I128)+'Expenditures 15-22'!K177-SUM('Expenditures 15-22'!G177,'Expenditures 15-22'!I177)+'Expenditures 15-22'!D272</f>
        <v>12293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144221</v>
      </c>
      <c r="F39" s="771"/>
      <c r="G39" s="772">
        <f>'Expenditures 15-22'!K75-SUM('Expenditures 15-22'!G75,'Expenditures 15-22'!I75)+'Expenditures 15-22'!K130-SUM('Expenditures 15-22'!G130,'Expenditures 15-22'!I130)+'Expenditures 15-22'!K179-SUM('Expenditures 15-22'!G179,'Expenditures 15-22'!I179)+'Expenditures 15-22'!D274</f>
        <v>144221</v>
      </c>
    </row>
    <row r="40" spans="1:7" ht="12" customHeight="1" x14ac:dyDescent="0.2">
      <c r="A40" s="787" t="s">
        <v>163</v>
      </c>
      <c r="B40" s="788"/>
      <c r="C40" s="789"/>
      <c r="D40" s="775">
        <f>SUM(D19:D39)</f>
        <v>554316</v>
      </c>
      <c r="E40" s="775">
        <f>SUM(E19:E39)</f>
        <v>18981792</v>
      </c>
      <c r="F40" s="775">
        <f>SUM(F19:F39)</f>
        <v>1996408</v>
      </c>
      <c r="G40" s="775">
        <f>SUM(G19:G39)</f>
        <v>17539700</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554316</v>
      </c>
      <c r="F42" s="780" t="s">
        <v>564</v>
      </c>
      <c r="G42" s="776">
        <f>F40</f>
        <v>1996408</v>
      </c>
    </row>
    <row r="43" spans="1:7" ht="12" customHeight="1" x14ac:dyDescent="0.2">
      <c r="A43" s="287"/>
      <c r="B43" s="216"/>
      <c r="C43" s="288"/>
      <c r="D43" s="780" t="s">
        <v>563</v>
      </c>
      <c r="E43" s="776">
        <f>E40</f>
        <v>18981792</v>
      </c>
      <c r="F43" s="780" t="s">
        <v>563</v>
      </c>
      <c r="G43" s="776">
        <f>G40</f>
        <v>17539700</v>
      </c>
    </row>
    <row r="44" spans="1:7" ht="12" customHeight="1" x14ac:dyDescent="0.2">
      <c r="A44" s="287"/>
      <c r="B44" s="216"/>
      <c r="C44" s="216"/>
      <c r="D44" s="790" t="s">
        <v>1187</v>
      </c>
      <c r="E44" s="791">
        <f>(E42/E43)</f>
        <v>2.9202511543694083E-2</v>
      </c>
      <c r="F44" s="790" t="s">
        <v>1187</v>
      </c>
      <c r="G44" s="791">
        <f>(G42/G43)</f>
        <v>0.11382224325387549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7" sqref="A17:H17"/>
      <selection pane="bottomLeft" activeCell="A5" sqref="A5:E5"/>
    </sheetView>
  </sheetViews>
  <sheetFormatPr defaultColWidth="9.28515625" defaultRowHeight="12.75" x14ac:dyDescent="0.2"/>
  <cols>
    <col min="1" max="1" width="52.7109375" style="2011" customWidth="1"/>
    <col min="2" max="3" width="9.7109375" style="1990" customWidth="1"/>
    <col min="4" max="4" width="12.5703125" style="2012" customWidth="1"/>
    <col min="5" max="5" width="52.28515625" style="1990" customWidth="1"/>
    <col min="6" max="6" width="9.28515625" style="1990"/>
    <col min="7" max="7" width="5.7109375" style="1990" bestFit="1" customWidth="1"/>
    <col min="8" max="16384" width="9.28515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72" t="s">
        <v>2069</v>
      </c>
      <c r="B5" s="2373"/>
      <c r="C5" s="2373"/>
      <c r="D5" s="2373"/>
      <c r="E5" s="2373"/>
    </row>
    <row r="6" spans="1:7" ht="12" customHeight="1" x14ac:dyDescent="0.25">
      <c r="A6" s="1991"/>
      <c r="B6" s="2374">
        <f>[1]COVER!A17</f>
        <v>0</v>
      </c>
      <c r="C6" s="2374"/>
      <c r="D6" s="2374"/>
      <c r="E6" s="1992"/>
    </row>
    <row r="7" spans="1:7" ht="11.25" customHeight="1" x14ac:dyDescent="0.25">
      <c r="A7" s="1991"/>
      <c r="B7" s="2375">
        <f>[1]COVER!A13</f>
        <v>0</v>
      </c>
      <c r="C7" s="2375"/>
      <c r="D7" s="2375"/>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2090</v>
      </c>
      <c r="C14" s="2003" t="s">
        <v>2090</v>
      </c>
      <c r="D14" s="2006"/>
      <c r="E14" s="2005" t="s">
        <v>2113</v>
      </c>
    </row>
    <row r="15" spans="1:7" ht="12" customHeight="1" x14ac:dyDescent="0.2">
      <c r="A15" s="2002" t="s">
        <v>1722</v>
      </c>
      <c r="B15" s="2003" t="s">
        <v>2090</v>
      </c>
      <c r="C15" s="2003" t="s">
        <v>2090</v>
      </c>
      <c r="D15" s="2006"/>
      <c r="E15" s="2005" t="s">
        <v>2114</v>
      </c>
    </row>
    <row r="16" spans="1:7" ht="12" customHeight="1" x14ac:dyDescent="0.2">
      <c r="A16" s="2002" t="s">
        <v>1723</v>
      </c>
      <c r="B16" s="2003" t="s">
        <v>2090</v>
      </c>
      <c r="C16" s="2003" t="s">
        <v>2090</v>
      </c>
      <c r="D16" s="2006"/>
      <c r="E16" s="2005" t="s">
        <v>2115</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t="s">
        <v>2090</v>
      </c>
      <c r="C19" s="2003" t="s">
        <v>2090</v>
      </c>
      <c r="D19" s="2006"/>
      <c r="E19" s="2005" t="s">
        <v>2116</v>
      </c>
    </row>
    <row r="20" spans="1:11" ht="12" customHeight="1" x14ac:dyDescent="0.2">
      <c r="A20" s="2002" t="s">
        <v>2042</v>
      </c>
      <c r="B20" s="2003" t="s">
        <v>2090</v>
      </c>
      <c r="C20" s="2003" t="s">
        <v>2090</v>
      </c>
      <c r="D20" s="2006"/>
      <c r="E20" s="2005" t="s">
        <v>2117</v>
      </c>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t="s">
        <v>2090</v>
      </c>
      <c r="C24" s="2003" t="s">
        <v>2090</v>
      </c>
      <c r="D24" s="2006"/>
      <c r="E24" s="2005" t="s">
        <v>2118</v>
      </c>
    </row>
    <row r="25" spans="1:11" ht="12" customHeight="1" x14ac:dyDescent="0.2">
      <c r="A25" s="2002" t="s">
        <v>2047</v>
      </c>
      <c r="B25" s="2003" t="s">
        <v>2090</v>
      </c>
      <c r="C25" s="2003" t="s">
        <v>2090</v>
      </c>
      <c r="D25" s="2006"/>
      <c r="E25" s="2005" t="s">
        <v>2119</v>
      </c>
    </row>
    <row r="26" spans="1:11" ht="12" customHeight="1" x14ac:dyDescent="0.2">
      <c r="A26" s="2002" t="s">
        <v>2048</v>
      </c>
      <c r="B26" s="2003" t="s">
        <v>2090</v>
      </c>
      <c r="C26" s="2003" t="s">
        <v>2090</v>
      </c>
      <c r="D26" s="2006"/>
      <c r="E26" s="2005" t="s">
        <v>2120</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t="s">
        <v>2090</v>
      </c>
      <c r="C30" s="2003" t="s">
        <v>2090</v>
      </c>
      <c r="D30" s="2006"/>
      <c r="E30" s="2005" t="s">
        <v>2121</v>
      </c>
    </row>
    <row r="31" spans="1:11" ht="12" customHeight="1" x14ac:dyDescent="0.2">
      <c r="A31" s="2002" t="s">
        <v>2053</v>
      </c>
      <c r="B31" s="2003"/>
      <c r="C31" s="2003"/>
      <c r="D31" s="2006"/>
      <c r="E31" s="2005"/>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1726</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742950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28515625" defaultRowHeight="12.75" x14ac:dyDescent="0.2"/>
  <cols>
    <col min="1" max="1" width="3" style="1651" customWidth="1"/>
    <col min="2" max="2" width="2.7109375" style="1651" customWidth="1"/>
    <col min="3" max="3" width="32.28515625" style="1651" customWidth="1"/>
    <col min="4" max="4" width="6.42578125" style="1651" customWidth="1"/>
    <col min="5" max="10" width="15.7109375" style="1651" customWidth="1"/>
    <col min="11" max="14" width="4.7109375" style="1651" customWidth="1"/>
    <col min="15" max="16384" width="9.28515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4" customHeight="1" x14ac:dyDescent="0.2">
      <c r="F5" s="1655"/>
    </row>
    <row r="6" spans="1:10" x14ac:dyDescent="0.2">
      <c r="A6" s="1656" t="s">
        <v>780</v>
      </c>
      <c r="B6" s="1657"/>
      <c r="C6" s="1657"/>
      <c r="D6" s="1657"/>
      <c r="E6" s="1658"/>
      <c r="F6" s="1659"/>
      <c r="G6" s="1650"/>
      <c r="H6" s="1660" t="s">
        <v>1213</v>
      </c>
      <c r="I6" s="2394" t="str">
        <f>COVER!A17</f>
        <v>Prospect Heights SD 23</v>
      </c>
      <c r="J6" s="2395"/>
    </row>
    <row r="7" spans="1:10" x14ac:dyDescent="0.2">
      <c r="A7" s="2396" t="s">
        <v>1037</v>
      </c>
      <c r="B7" s="2397"/>
      <c r="C7" s="2397"/>
      <c r="D7" s="2397"/>
      <c r="E7" s="2398"/>
      <c r="F7" s="1661"/>
      <c r="G7" s="1650"/>
      <c r="H7" s="1660" t="s">
        <v>438</v>
      </c>
      <c r="I7" s="2399" t="str">
        <f>COVER!A13</f>
        <v>05-016-0230-02</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310746</v>
      </c>
      <c r="F12" s="1689"/>
      <c r="G12" s="1688">
        <f t="shared" ref="G12:G18" si="0">SUM(E12:F12)</f>
        <v>310746</v>
      </c>
      <c r="H12" s="1690">
        <v>310316</v>
      </c>
      <c r="I12" s="1689"/>
      <c r="J12" s="1688">
        <f t="shared" ref="J12:J18" si="1">SUM(H12:I12)</f>
        <v>310316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139715</v>
      </c>
      <c r="F15" s="1688">
        <f>'Expenditures 15-22'!K122</f>
        <v>0</v>
      </c>
      <c r="G15" s="1688">
        <f t="shared" si="0"/>
        <v>139715</v>
      </c>
      <c r="H15" s="1690">
        <v>142846</v>
      </c>
      <c r="I15" s="1690"/>
      <c r="J15" s="1688">
        <f t="shared" si="1"/>
        <v>142846</v>
      </c>
    </row>
    <row r="16" spans="1:10" ht="15" customHeight="1" x14ac:dyDescent="0.2">
      <c r="A16" s="1684">
        <v>5</v>
      </c>
      <c r="B16" s="1685" t="s">
        <v>108</v>
      </c>
      <c r="C16" s="1686"/>
      <c r="D16" s="1687">
        <v>2570</v>
      </c>
      <c r="E16" s="1688">
        <f>'Expenditures 15-22'!K64</f>
        <v>30817</v>
      </c>
      <c r="F16" s="1689"/>
      <c r="G16" s="1688">
        <f t="shared" si="0"/>
        <v>30817</v>
      </c>
      <c r="H16" s="1690">
        <v>35000</v>
      </c>
      <c r="I16" s="1689"/>
      <c r="J16" s="1688">
        <f t="shared" si="1"/>
        <v>35000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1">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481278</v>
      </c>
      <c r="F19" s="1696">
        <f t="shared" si="2"/>
        <v>0</v>
      </c>
      <c r="G19" s="1696">
        <f t="shared" si="2"/>
        <v>481278</v>
      </c>
      <c r="H19" s="1696">
        <f t="shared" si="2"/>
        <v>488162</v>
      </c>
      <c r="I19" s="1696">
        <f t="shared" si="2"/>
        <v>0</v>
      </c>
      <c r="J19" s="1696">
        <f t="shared" si="2"/>
        <v>488162</v>
      </c>
    </row>
    <row r="20" spans="1:10" ht="25.5" customHeight="1" thickTop="1" x14ac:dyDescent="0.2">
      <c r="A20" s="1684">
        <v>9</v>
      </c>
      <c r="B20" s="2406" t="s">
        <v>1953</v>
      </c>
      <c r="C20" s="2404"/>
      <c r="D20" s="2405"/>
      <c r="E20" s="1697"/>
      <c r="F20" s="1697"/>
      <c r="G20" s="1697"/>
      <c r="H20" s="1697"/>
      <c r="I20" s="1697"/>
      <c r="J20" s="1698">
        <f>IF(AND(G19&gt;0,J19&gt;0),(((J19-G19)/G19)),"Enter Budget Data")</f>
        <v>1.4303583375928257E-2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11"/>
      <c r="D26" s="2411"/>
      <c r="E26" s="1970"/>
      <c r="F26" s="2410"/>
      <c r="G26" s="2410"/>
    </row>
    <row r="27" spans="1:10" x14ac:dyDescent="0.2">
      <c r="B27" s="1699"/>
      <c r="C27" s="1965" t="s">
        <v>1222</v>
      </c>
      <c r="D27" s="1966"/>
      <c r="E27" s="1967"/>
      <c r="F27" s="2407" t="s">
        <v>1997</v>
      </c>
      <c r="G27" s="2407"/>
    </row>
    <row r="28" spans="1:10" ht="28.5" customHeight="1" x14ac:dyDescent="0.2">
      <c r="B28" s="1699"/>
      <c r="C28" s="2409"/>
      <c r="D28" s="2409"/>
      <c r="E28" s="1969"/>
      <c r="F28" s="2409"/>
      <c r="G28" s="2409"/>
    </row>
    <row r="29" spans="1:10" x14ac:dyDescent="0.2">
      <c r="B29" s="1699"/>
      <c r="C29" s="1963" t="s">
        <v>1999</v>
      </c>
      <c r="E29" s="1968"/>
      <c r="F29" s="2408" t="s">
        <v>1998</v>
      </c>
      <c r="G29" s="2408"/>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2000</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28515625" customWidth="1"/>
    <col min="3" max="3" width="3.28515625" customWidth="1"/>
  </cols>
  <sheetData>
    <row r="2" spans="1:2" x14ac:dyDescent="0.2">
      <c r="A2" s="134" t="s">
        <v>297</v>
      </c>
    </row>
    <row r="3" spans="1:2" x14ac:dyDescent="0.2">
      <c r="A3" t="s">
        <v>298</v>
      </c>
    </row>
    <row r="5" spans="1:2" x14ac:dyDescent="0.2">
      <c r="A5" s="388">
        <v>1</v>
      </c>
      <c r="B5" t="s">
        <v>2112</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Prospect Heights SD 23</v>
      </c>
    </row>
    <row r="65" spans="2:2" x14ac:dyDescent="0.2">
      <c r="B65" s="397" t="str">
        <f>COVER!A13</f>
        <v>05-016-0230-02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28515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28515625" defaultRowHeight="12.75" x14ac:dyDescent="0.2"/>
  <cols>
    <col min="1" max="1" width="33.7109375" style="1578" customWidth="1"/>
    <col min="2" max="6" width="16.7109375" style="1578" customWidth="1"/>
    <col min="7" max="16384" width="9.28515625" style="1578"/>
  </cols>
  <sheetData>
    <row r="1" spans="1:8" ht="48.75" customHeight="1" x14ac:dyDescent="0.2">
      <c r="A1" s="2412" t="s">
        <v>1980</v>
      </c>
      <c r="B1" s="2413"/>
      <c r="C1" s="2413"/>
      <c r="D1" s="2413"/>
      <c r="E1" s="2413"/>
      <c r="F1" s="2414"/>
    </row>
    <row r="2" spans="1:8" ht="39.75" customHeight="1" x14ac:dyDescent="0.2">
      <c r="A2" s="2422" t="s">
        <v>1955</v>
      </c>
      <c r="B2" s="2423"/>
      <c r="C2" s="2423"/>
      <c r="D2" s="2423"/>
      <c r="E2" s="2423"/>
      <c r="F2" s="2424"/>
      <c r="G2" s="1879"/>
      <c r="H2" s="1879"/>
    </row>
    <row r="3" spans="1:8" ht="46.5" customHeight="1" x14ac:dyDescent="0.2">
      <c r="A3" s="2425" t="s">
        <v>1782</v>
      </c>
      <c r="B3" s="2426"/>
      <c r="C3" s="2426"/>
      <c r="D3" s="2426"/>
      <c r="E3" s="2426"/>
      <c r="F3" s="2427"/>
      <c r="G3" s="1879"/>
      <c r="H3" s="1879"/>
    </row>
    <row r="4" spans="1:8" s="1628" customFormat="1" ht="41.25" customHeight="1" x14ac:dyDescent="0.2">
      <c r="A4" s="2428" t="s">
        <v>1979</v>
      </c>
      <c r="B4" s="2429"/>
      <c r="C4" s="2429"/>
      <c r="D4" s="2429"/>
      <c r="E4" s="2429"/>
      <c r="F4" s="2430"/>
    </row>
    <row r="5" spans="1:8" ht="42" customHeight="1" x14ac:dyDescent="0.2">
      <c r="A5" s="1894" t="s">
        <v>571</v>
      </c>
      <c r="B5" s="1629" t="s">
        <v>1982</v>
      </c>
      <c r="C5" s="1629" t="s">
        <v>1983</v>
      </c>
      <c r="D5" s="1629" t="s">
        <v>1981</v>
      </c>
      <c r="E5" s="1629" t="s">
        <v>1984</v>
      </c>
      <c r="F5" s="1629" t="s">
        <v>1692</v>
      </c>
    </row>
    <row r="6" spans="1:8" s="1632" customFormat="1" ht="14.25" customHeight="1" x14ac:dyDescent="0.2">
      <c r="A6" s="1630" t="s">
        <v>1693</v>
      </c>
      <c r="B6" s="1631">
        <f>'Acct Summary 7-8'!C8</f>
        <v>17257666</v>
      </c>
      <c r="C6" s="1631">
        <f>'Acct Summary 7-8'!D8</f>
        <v>1399556</v>
      </c>
      <c r="D6" s="1631">
        <f>'Acct Summary 7-8'!F8</f>
        <v>1203933</v>
      </c>
      <c r="E6" s="1631">
        <f>'Acct Summary 7-8'!I8</f>
        <v>21</v>
      </c>
      <c r="F6" s="1631">
        <f>SUM(B6:E6)</f>
        <v>19861176</v>
      </c>
    </row>
    <row r="7" spans="1:8" s="1632" customFormat="1" ht="14.25" customHeight="1" thickBot="1" x14ac:dyDescent="0.25">
      <c r="A7" s="1630" t="s">
        <v>1694</v>
      </c>
      <c r="B7" s="1633">
        <f>'Acct Summary 7-8'!C17</f>
        <v>17404051</v>
      </c>
      <c r="C7" s="1633">
        <f>'Acct Summary 7-8'!D17</f>
        <v>1458101</v>
      </c>
      <c r="D7" s="1633">
        <f>'Acct Summary 7-8'!F17</f>
        <v>1154798</v>
      </c>
      <c r="E7" s="1895"/>
      <c r="F7" s="1631">
        <f>SUM(B7:E7)</f>
        <v>20016950</v>
      </c>
    </row>
    <row r="8" spans="1:8" s="1632" customFormat="1" ht="14.25" thickTop="1" thickBot="1" x14ac:dyDescent="0.25">
      <c r="A8" s="1634" t="s">
        <v>1695</v>
      </c>
      <c r="B8" s="1635">
        <f>(B6-B7)</f>
        <v>-146385</v>
      </c>
      <c r="C8" s="1635">
        <f>(C6-C7)</f>
        <v>-58545</v>
      </c>
      <c r="D8" s="1635">
        <f>(D6-D7)</f>
        <v>49135</v>
      </c>
      <c r="E8" s="1633">
        <f>(E6-E7)</f>
        <v>21</v>
      </c>
      <c r="F8" s="1636">
        <f>SUM(F6-F7)</f>
        <v>-155774</v>
      </c>
    </row>
    <row r="9" spans="1:8" s="1632" customFormat="1" ht="14.25" thickTop="1" thickBot="1" x14ac:dyDescent="0.25">
      <c r="A9" s="1637" t="s">
        <v>1956</v>
      </c>
      <c r="B9" s="1638">
        <f>'Acct Summary 7-8'!C81</f>
        <v>6311768</v>
      </c>
      <c r="C9" s="1638">
        <f>'Acct Summary 7-8'!D81</f>
        <v>573858</v>
      </c>
      <c r="D9" s="1638">
        <f>'Acct Summary 7-8'!F81</f>
        <v>601100</v>
      </c>
      <c r="E9" s="1638">
        <f>'Acct Summary 7-8'!I81</f>
        <v>3905</v>
      </c>
      <c r="F9" s="1717">
        <f>SUM(B9:E9)</f>
        <v>7490631</v>
      </c>
    </row>
    <row r="10" spans="1:8" ht="16.5" customHeight="1" thickTop="1" x14ac:dyDescent="0.2">
      <c r="A10" s="1639"/>
      <c r="B10" s="1640"/>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1853</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28515625" defaultRowHeight="12" x14ac:dyDescent="0.2"/>
  <cols>
    <col min="1" max="2" width="3.28515625" style="226" customWidth="1"/>
    <col min="3" max="3" width="100.7109375" style="225" customWidth="1"/>
    <col min="4" max="4" width="31.7109375" style="1278" customWidth="1"/>
    <col min="5" max="5" width="2.7109375" style="224" customWidth="1"/>
    <col min="6" max="6" width="1" style="224" customWidth="1"/>
    <col min="7" max="16384" width="9.28515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31"/>
      <c r="B8" s="2432"/>
      <c r="C8" s="2432"/>
      <c r="D8" s="2433"/>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6" t="s">
        <v>1992</v>
      </c>
      <c r="D11" s="2437"/>
    </row>
    <row r="12" spans="1:4" s="4" customFormat="1" ht="12.75" x14ac:dyDescent="0.2">
      <c r="A12" s="1952"/>
      <c r="B12" s="228"/>
      <c r="C12" s="1951" t="s">
        <v>1991</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2038</v>
      </c>
      <c r="D28" s="2287"/>
    </row>
    <row r="29" spans="1:4" ht="12.4" customHeight="1" x14ac:dyDescent="0.2">
      <c r="A29" s="231"/>
      <c r="B29" s="232"/>
      <c r="C29" s="362" t="s">
        <v>1130</v>
      </c>
      <c r="D29" s="1264" t="str">
        <f>IF(COVER!O11="X","CASH",IF(COVER!O12="X","ACCRUAL ","PLEASE CHECK AN ACCOUNTING BASIS."))</f>
        <v>CASH</v>
      </c>
    </row>
    <row r="30" spans="1:4" ht="12.4"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28515625" defaultRowHeight="12.75" x14ac:dyDescent="0.2"/>
  <cols>
    <col min="1" max="1" width="7.7109375" style="1284" customWidth="1"/>
    <col min="2" max="2" width="2.28515625" style="1285" customWidth="1"/>
    <col min="3" max="3" width="9.28515625" style="1284"/>
    <col min="4" max="4" width="13" style="1284" customWidth="1"/>
    <col min="5" max="5" width="16" style="1284" customWidth="1"/>
    <col min="6" max="6" width="4.28515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7109375" style="1284" customWidth="1"/>
    <col min="13" max="13" width="2.7109375" style="1284" customWidth="1"/>
    <col min="14" max="14" width="13.28515625" style="1284" customWidth="1"/>
    <col min="15" max="15" width="7.28515625" style="1284" customWidth="1"/>
    <col min="16" max="16" width="7" style="1284" customWidth="1"/>
    <col min="17"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1933</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5" t="str">
        <f>COVER!A17</f>
        <v>Prospect Heights SD 23</v>
      </c>
      <c r="B7" s="2446"/>
      <c r="C7" s="2446"/>
      <c r="D7" s="2447"/>
      <c r="E7" s="2448" t="str">
        <f>COVER!A13</f>
        <v>05-016-0230-02</v>
      </c>
      <c r="F7" s="2449"/>
      <c r="G7" s="2450" t="str">
        <f>COVER!T23</f>
        <v>060-003973</v>
      </c>
      <c r="H7" s="2451"/>
      <c r="I7" s="2451"/>
      <c r="J7" s="2451"/>
      <c r="K7" s="2451"/>
      <c r="L7" s="2452"/>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53"/>
      <c r="B9" s="2454"/>
      <c r="C9" s="2454"/>
      <c r="D9" s="2454"/>
      <c r="E9" s="2454"/>
      <c r="F9" s="2455"/>
      <c r="G9" s="2456" t="str">
        <f>COVER!T13</f>
        <v>Evans, Marshall &amp; Pease, PC</v>
      </c>
      <c r="H9" s="2457"/>
      <c r="I9" s="2457"/>
      <c r="J9" s="2457"/>
      <c r="K9" s="2457"/>
      <c r="L9" s="2458"/>
    </row>
    <row r="10" spans="1:29" ht="13.5" customHeight="1" x14ac:dyDescent="0.2">
      <c r="A10" s="2459"/>
      <c r="B10" s="2460"/>
      <c r="C10" s="2460"/>
      <c r="D10" s="2460"/>
      <c r="E10" s="2460"/>
      <c r="F10" s="2461"/>
      <c r="G10" s="2456" t="str">
        <f>COVER!T17</f>
        <v>1875 Hicks Road</v>
      </c>
      <c r="H10" s="2462"/>
      <c r="I10" s="2462"/>
      <c r="J10" s="2462"/>
      <c r="K10" s="2462"/>
      <c r="L10" s="2463"/>
    </row>
    <row r="11" spans="1:29" ht="13.5" customHeight="1" x14ac:dyDescent="0.2">
      <c r="A11" s="2038" t="s">
        <v>2029</v>
      </c>
      <c r="B11" s="2039"/>
      <c r="C11" s="2018"/>
      <c r="D11" s="2042"/>
      <c r="E11" s="2018"/>
      <c r="F11" s="2019"/>
      <c r="G11" s="2456" t="str">
        <f>COVER!T19</f>
        <v>Rolling Meadows</v>
      </c>
      <c r="H11" s="2462"/>
      <c r="I11" s="2462"/>
      <c r="J11" s="1980" t="str">
        <f>COVER!X19</f>
        <v>IL</v>
      </c>
      <c r="K11" s="1980">
        <f>COVER!Z19</f>
        <v>60008</v>
      </c>
      <c r="L11" s="2022"/>
    </row>
    <row r="12" spans="1:29" ht="13.5" customHeight="1" x14ac:dyDescent="0.2">
      <c r="A12" s="2464" t="s">
        <v>2028</v>
      </c>
      <c r="B12" s="2465"/>
      <c r="C12" s="2465"/>
      <c r="D12" s="2465"/>
      <c r="E12" s="2465"/>
      <c r="F12" s="2466"/>
      <c r="G12" s="1983"/>
      <c r="H12" s="1309"/>
      <c r="I12" s="1309"/>
      <c r="J12" s="1309"/>
      <c r="K12" s="1309"/>
      <c r="L12" s="1984"/>
    </row>
    <row r="13" spans="1:29" ht="13.5" customHeight="1" x14ac:dyDescent="0.2">
      <c r="A13" s="2456"/>
      <c r="B13" s="2457"/>
      <c r="C13" s="2457"/>
      <c r="D13" s="2457"/>
      <c r="E13" s="1308"/>
      <c r="F13" s="2031"/>
      <c r="G13" s="2023" t="s">
        <v>2031</v>
      </c>
      <c r="H13" s="2024"/>
      <c r="I13" s="2467" t="str">
        <f>COVER!T25</f>
        <v>Jeff@empcpa.com</v>
      </c>
      <c r="J13" s="2468"/>
      <c r="K13" s="2468"/>
      <c r="L13" s="2469"/>
    </row>
    <row r="14" spans="1:29" ht="13.5" customHeight="1" x14ac:dyDescent="0.2">
      <c r="A14" s="2456" t="str">
        <f>COVER!A19</f>
        <v>700 Schoenbeck Road</v>
      </c>
      <c r="B14" s="2454"/>
      <c r="C14" s="2454"/>
      <c r="D14" s="2454"/>
      <c r="E14" s="2029">
        <v>0</v>
      </c>
      <c r="F14" s="1307"/>
      <c r="G14" s="2025" t="s">
        <v>1413</v>
      </c>
      <c r="H14" s="1290"/>
      <c r="I14" s="1290"/>
      <c r="J14" s="1290"/>
      <c r="K14" s="1290"/>
      <c r="L14" s="2021"/>
    </row>
    <row r="15" spans="1:29" ht="13.5" customHeight="1" x14ac:dyDescent="0.2">
      <c r="A15" s="2456" t="str">
        <f>COVER!A21</f>
        <v>Prospect Heights</v>
      </c>
      <c r="B15" s="2462"/>
      <c r="C15" s="2462"/>
      <c r="D15" s="1289"/>
      <c r="E15" s="1985"/>
      <c r="F15" s="1306"/>
      <c r="G15" s="1979" t="str">
        <f>COVER!T15</f>
        <v>Jeffery M. Rollefson, CPA</v>
      </c>
      <c r="H15" s="1290"/>
      <c r="I15" s="1290"/>
      <c r="J15" s="1290"/>
      <c r="K15" s="1290"/>
      <c r="L15" s="2021"/>
    </row>
    <row r="16" spans="1:29" ht="12.4" customHeight="1" x14ac:dyDescent="0.2">
      <c r="A16" s="2028" t="s">
        <v>2030</v>
      </c>
      <c r="B16" s="1557"/>
      <c r="C16" s="2030">
        <f>COVER!A25</f>
        <v>60070</v>
      </c>
      <c r="D16" s="2030"/>
      <c r="E16" s="2030"/>
      <c r="F16" s="2031"/>
      <c r="G16" s="2470"/>
      <c r="H16" s="2471"/>
      <c r="I16" s="2471"/>
      <c r="J16" s="2471"/>
      <c r="K16" s="2471"/>
      <c r="L16" s="2472"/>
    </row>
    <row r="17" spans="1:13" ht="12.4" customHeight="1" x14ac:dyDescent="0.2">
      <c r="A17" s="2473"/>
      <c r="B17" s="2474"/>
      <c r="C17" s="2474"/>
      <c r="D17" s="2474"/>
      <c r="E17" s="2474"/>
      <c r="F17" s="2475"/>
      <c r="G17" s="2025" t="s">
        <v>1412</v>
      </c>
      <c r="H17" s="1290"/>
      <c r="I17" s="1290"/>
      <c r="J17" s="1290"/>
      <c r="K17" s="2026" t="s">
        <v>1411</v>
      </c>
      <c r="L17" s="2019"/>
      <c r="M17" s="1305"/>
    </row>
    <row r="18" spans="1:13" ht="12.4" customHeight="1" x14ac:dyDescent="0.2">
      <c r="A18" s="2459"/>
      <c r="B18" s="2460"/>
      <c r="C18" s="2460"/>
      <c r="D18" s="2460"/>
      <c r="E18" s="2460"/>
      <c r="F18" s="2461"/>
      <c r="G18" s="2445" t="str">
        <f>COVER!T21</f>
        <v>847-221-5700</v>
      </c>
      <c r="H18" s="2446"/>
      <c r="I18" s="2446"/>
      <c r="J18" s="2446"/>
      <c r="K18" s="2445" t="str">
        <f>COVER!X21</f>
        <v>847-221-5701</v>
      </c>
      <c r="L18" s="2476"/>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1390</v>
      </c>
      <c r="K20" s="1285" t="s">
        <v>1390</v>
      </c>
    </row>
    <row r="21" spans="1:13" ht="12.4" customHeight="1" x14ac:dyDescent="0.2">
      <c r="A21" s="1304" t="s">
        <v>2007</v>
      </c>
    </row>
    <row r="22" spans="1:13" ht="12.4" customHeight="1" x14ac:dyDescent="0.2">
      <c r="A22" s="1303"/>
    </row>
    <row r="23" spans="1:13" ht="12.4"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4"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4"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4"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4" customHeight="1" x14ac:dyDescent="0.2">
      <c r="B32" s="1291"/>
      <c r="C32" s="1297" t="s">
        <v>1408</v>
      </c>
      <c r="D32" s="1289"/>
      <c r="E32" s="1289"/>
    </row>
    <row r="33" spans="1:8" s="1288" customFormat="1" ht="10.9" customHeight="1" x14ac:dyDescent="0.2">
      <c r="B33" s="1294"/>
      <c r="C33" s="1298" t="s">
        <v>2011</v>
      </c>
      <c r="D33" s="1289"/>
      <c r="E33" s="1289"/>
    </row>
    <row r="34" spans="1:8" ht="5.6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65" customHeight="1" x14ac:dyDescent="0.2">
      <c r="B37" s="1294"/>
      <c r="C37" s="1298"/>
      <c r="D37" s="1293"/>
      <c r="E37" s="1293"/>
    </row>
    <row r="38" spans="1:8" s="1288" customFormat="1" ht="12.4" customHeight="1" x14ac:dyDescent="0.2">
      <c r="B38" s="1291"/>
      <c r="C38" s="1297" t="s">
        <v>2013</v>
      </c>
      <c r="D38" s="1295"/>
      <c r="E38" s="1295"/>
    </row>
    <row r="39" spans="1:8" ht="5.6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2016</v>
      </c>
      <c r="D46" s="1289"/>
      <c r="E46" s="1289"/>
      <c r="F46" s="1289"/>
      <c r="G46" s="1289"/>
      <c r="H46" s="1289"/>
    </row>
    <row r="47" spans="1:8" ht="12.4" customHeight="1" x14ac:dyDescent="0.2"/>
    <row r="48" spans="1:8" ht="12.4" customHeight="1" x14ac:dyDescent="0.2">
      <c r="B48" s="1729"/>
      <c r="C48" s="1305" t="s">
        <v>1809</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28515625" style="1315" customWidth="1"/>
    <col min="6" max="16384" width="10.7109375" style="1315"/>
  </cols>
  <sheetData>
    <row r="1" spans="1:11" s="1978" customFormat="1" ht="12.75" x14ac:dyDescent="0.2">
      <c r="A1" s="2477" t="str">
        <f>'Single Audit Cover'!A7</f>
        <v>Prospect Heights SD 23</v>
      </c>
      <c r="B1" s="2444"/>
      <c r="C1" s="2444"/>
      <c r="D1" s="2444"/>
    </row>
    <row r="2" spans="1:11" s="1978" customFormat="1" ht="12.75" x14ac:dyDescent="0.2">
      <c r="A2" s="2478" t="str">
        <f>'Single Audit Cover'!E7</f>
        <v>05-016-0230-02</v>
      </c>
      <c r="B2" s="2479"/>
      <c r="C2" s="2479"/>
      <c r="D2" s="2479"/>
    </row>
    <row r="3" spans="1:11" s="1978" customFormat="1" ht="12.75" x14ac:dyDescent="0.2">
      <c r="A3" s="2477" t="s">
        <v>2017</v>
      </c>
      <c r="B3" s="2444"/>
      <c r="C3" s="2444"/>
      <c r="D3" s="2444"/>
    </row>
    <row r="4" spans="1:11" s="1978" customFormat="1" ht="4.5" customHeight="1" x14ac:dyDescent="0.2">
      <c r="A4" s="1976"/>
      <c r="B4" s="1975"/>
      <c r="C4" s="1975"/>
      <c r="D4" s="1975"/>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71093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Prospect Heights SD 23</v>
      </c>
      <c r="B1" s="2482"/>
      <c r="C1" s="2482"/>
      <c r="D1" s="2482"/>
      <c r="E1" s="2482"/>
    </row>
    <row r="2" spans="1:5" x14ac:dyDescent="0.2">
      <c r="A2" s="2483" t="str">
        <f>'Single Audit Cover'!E7</f>
        <v>05-016-0230-02</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494811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36762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-12611</v>
      </c>
    </row>
    <row r="19" spans="1:4" ht="13.5" thickBot="1" x14ac:dyDescent="0.25">
      <c r="A19" s="1359" t="s">
        <v>1498</v>
      </c>
      <c r="D19" s="1358">
        <f>SUM(D10:D17)</f>
        <v>518962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518962</v>
      </c>
    </row>
    <row r="33" spans="1:4" x14ac:dyDescent="0.2">
      <c r="D33" s="1355"/>
    </row>
    <row r="34" spans="1:4" x14ac:dyDescent="0.2">
      <c r="A34" s="1346" t="s">
        <v>1495</v>
      </c>
    </row>
    <row r="35" spans="1:4" x14ac:dyDescent="0.2">
      <c r="A35" s="1346" t="s">
        <v>1494</v>
      </c>
      <c r="B35" s="1348" t="s">
        <v>1493</v>
      </c>
      <c r="D35" s="1354">
        <v>518961</v>
      </c>
    </row>
    <row r="37" spans="1:4" x14ac:dyDescent="0.2">
      <c r="A37" s="1353" t="s">
        <v>1492</v>
      </c>
    </row>
    <row r="39" spans="1:4" ht="13.35" customHeight="1" x14ac:dyDescent="0.2">
      <c r="A39" s="1352" t="s">
        <v>1491</v>
      </c>
    </row>
    <row r="40" spans="1:4" x14ac:dyDescent="0.2">
      <c r="A40" s="2480" t="s">
        <v>2164</v>
      </c>
      <c r="B40" s="2481"/>
      <c r="D40" s="1351">
        <v>1</v>
      </c>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1">
        <f>SUM(D35:D45)</f>
        <v>518962</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t="str">
        <f>'Single Audit Cover'!E7</f>
        <v>05-016-0230-02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'[2]Single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3" t="s">
        <v>2122</v>
      </c>
      <c r="C10" s="1394"/>
      <c r="D10" s="1393"/>
      <c r="E10" s="1392"/>
      <c r="F10" s="1392"/>
      <c r="G10" s="1392"/>
      <c r="H10" s="1392"/>
      <c r="I10" s="1392"/>
      <c r="J10" s="1392"/>
      <c r="K10" s="1392"/>
    </row>
    <row r="11" spans="2:12" ht="20.100000000000001" customHeight="1" x14ac:dyDescent="0.2">
      <c r="B11" s="2064" t="s">
        <v>2123</v>
      </c>
      <c r="C11" s="1390"/>
      <c r="D11" s="1389"/>
      <c r="E11" s="1388"/>
      <c r="F11" s="1388"/>
      <c r="G11" s="1388"/>
      <c r="H11" s="1388"/>
      <c r="I11" s="1388"/>
      <c r="J11" s="1388"/>
      <c r="K11" s="1388"/>
    </row>
    <row r="12" spans="2:12" ht="20.100000000000001" customHeight="1" x14ac:dyDescent="0.2">
      <c r="B12" s="1391" t="s">
        <v>2124</v>
      </c>
      <c r="C12" s="1390">
        <v>84.01</v>
      </c>
      <c r="D12" s="1389" t="s">
        <v>2125</v>
      </c>
      <c r="E12" s="1388">
        <v>63161</v>
      </c>
      <c r="F12" s="1388">
        <v>71241</v>
      </c>
      <c r="G12" s="1388">
        <v>133402</v>
      </c>
      <c r="H12" s="1388"/>
      <c r="I12" s="1388"/>
      <c r="J12" s="1388">
        <v>133402</v>
      </c>
      <c r="K12" s="1388">
        <v>145955</v>
      </c>
    </row>
    <row r="13" spans="2:12" ht="20.100000000000001" customHeight="1" x14ac:dyDescent="0.2">
      <c r="B13" s="1391" t="s">
        <v>2124</v>
      </c>
      <c r="C13" s="1390">
        <v>84.01</v>
      </c>
      <c r="D13" s="1389" t="s">
        <v>2126</v>
      </c>
      <c r="E13" s="1388"/>
      <c r="F13" s="1388">
        <v>59212</v>
      </c>
      <c r="G13" s="1388"/>
      <c r="H13" s="1388">
        <v>133424</v>
      </c>
      <c r="I13" s="1388"/>
      <c r="J13" s="1388" t="s">
        <v>2127</v>
      </c>
      <c r="K13" s="1388">
        <v>161253</v>
      </c>
    </row>
    <row r="14" spans="2:12" ht="20.100000000000001" customHeight="1" x14ac:dyDescent="0.2">
      <c r="B14" s="1391" t="s">
        <v>2128</v>
      </c>
      <c r="C14" s="1390">
        <v>84.367000000000004</v>
      </c>
      <c r="D14" s="1389" t="s">
        <v>2129</v>
      </c>
      <c r="E14" s="1388">
        <v>29917</v>
      </c>
      <c r="F14" s="1388"/>
      <c r="G14" s="1388">
        <v>29917</v>
      </c>
      <c r="H14" s="1388"/>
      <c r="I14" s="1388"/>
      <c r="J14" s="1388">
        <v>29917</v>
      </c>
      <c r="K14" s="1388">
        <v>29917</v>
      </c>
    </row>
    <row r="15" spans="2:12" ht="20.100000000000001" customHeight="1" x14ac:dyDescent="0.2">
      <c r="B15" s="1391" t="s">
        <v>2128</v>
      </c>
      <c r="C15" s="1390">
        <v>84.367000000000004</v>
      </c>
      <c r="D15" s="1389" t="s">
        <v>2130</v>
      </c>
      <c r="E15" s="1388"/>
      <c r="F15" s="1388">
        <v>29788</v>
      </c>
      <c r="G15" s="1388"/>
      <c r="H15" s="1388">
        <v>29932</v>
      </c>
      <c r="I15" s="1388"/>
      <c r="J15" s="1388" t="s">
        <v>2127</v>
      </c>
      <c r="K15" s="1388">
        <v>29932</v>
      </c>
    </row>
    <row r="16" spans="2:12" ht="20.100000000000001" customHeight="1" x14ac:dyDescent="0.2">
      <c r="B16" s="1391" t="s">
        <v>2131</v>
      </c>
      <c r="C16" s="1390">
        <v>84.364999999999995</v>
      </c>
      <c r="D16" s="1389" t="s">
        <v>2132</v>
      </c>
      <c r="E16" s="1388">
        <v>30714</v>
      </c>
      <c r="F16" s="1388">
        <v>11576</v>
      </c>
      <c r="G16" s="1388">
        <v>42290</v>
      </c>
      <c r="H16" s="1388"/>
      <c r="I16" s="1388"/>
      <c r="J16" s="1388">
        <v>42290</v>
      </c>
      <c r="K16" s="1388">
        <v>42290</v>
      </c>
    </row>
    <row r="17" spans="2:12" ht="20.100000000000001" customHeight="1" x14ac:dyDescent="0.2">
      <c r="B17" s="1391" t="s">
        <v>2131</v>
      </c>
      <c r="C17" s="1390">
        <v>84.364999999999995</v>
      </c>
      <c r="D17" s="1389" t="s">
        <v>2133</v>
      </c>
      <c r="E17" s="1388"/>
      <c r="F17" s="1388">
        <v>40813</v>
      </c>
      <c r="G17" s="1388"/>
      <c r="H17" s="1388">
        <v>44902</v>
      </c>
      <c r="I17" s="1388"/>
      <c r="J17" s="1388" t="s">
        <v>2127</v>
      </c>
      <c r="K17" s="1388">
        <v>45380</v>
      </c>
    </row>
    <row r="18" spans="2:12" ht="20.100000000000001" customHeight="1" x14ac:dyDescent="0.2">
      <c r="B18" s="1391" t="s">
        <v>2134</v>
      </c>
      <c r="C18" s="1390">
        <v>84.027000000000001</v>
      </c>
      <c r="D18" s="1389" t="s">
        <v>2135</v>
      </c>
      <c r="E18" s="1388">
        <v>52878</v>
      </c>
      <c r="F18" s="1388">
        <v>50354</v>
      </c>
      <c r="G18" s="1388">
        <v>58938</v>
      </c>
      <c r="H18" s="1388">
        <v>44294</v>
      </c>
      <c r="I18" s="1388"/>
      <c r="J18" s="1388">
        <v>103232</v>
      </c>
      <c r="K18" s="1388" t="s">
        <v>2136</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4" t="s">
        <v>2137</v>
      </c>
      <c r="C20" s="1390"/>
      <c r="D20" s="1389"/>
      <c r="E20" s="1388"/>
      <c r="F20" s="1388"/>
      <c r="G20" s="1388"/>
      <c r="H20" s="1388"/>
      <c r="I20" s="1388"/>
      <c r="J20" s="1388"/>
      <c r="K20" s="1388"/>
    </row>
    <row r="21" spans="2:12" ht="20.100000000000001" customHeight="1" x14ac:dyDescent="0.2">
      <c r="B21" s="1391" t="s">
        <v>2140</v>
      </c>
      <c r="C21" s="1390">
        <v>84.173000000000002</v>
      </c>
      <c r="D21" s="1389" t="s">
        <v>2138</v>
      </c>
      <c r="E21" s="1388">
        <v>11204</v>
      </c>
      <c r="F21" s="1388">
        <v>5406</v>
      </c>
      <c r="G21" s="1388">
        <v>16610</v>
      </c>
      <c r="H21" s="1388"/>
      <c r="I21" s="1388"/>
      <c r="J21" s="1388">
        <v>16610</v>
      </c>
      <c r="K21" s="1388" t="s">
        <v>2136</v>
      </c>
    </row>
    <row r="22" spans="2:12" ht="20.100000000000001" customHeight="1" x14ac:dyDescent="0.2">
      <c r="B22" s="1391" t="s">
        <v>2140</v>
      </c>
      <c r="C22" s="1390">
        <v>84.173000000000002</v>
      </c>
      <c r="D22" s="1389" t="s">
        <v>2139</v>
      </c>
      <c r="E22" s="1388"/>
      <c r="F22" s="1388"/>
      <c r="G22" s="1388"/>
      <c r="H22" s="1388">
        <v>26025</v>
      </c>
      <c r="I22" s="1388"/>
      <c r="J22" s="1388">
        <v>26025</v>
      </c>
      <c r="K22" s="1388" t="s">
        <v>2136</v>
      </c>
    </row>
    <row r="23" spans="2:12" ht="20.100000000000001" customHeight="1" x14ac:dyDescent="0.2">
      <c r="B23" s="1391" t="s">
        <v>2141</v>
      </c>
      <c r="C23" s="1390">
        <v>84.027000000000001</v>
      </c>
      <c r="D23" s="1389" t="s">
        <v>2142</v>
      </c>
      <c r="E23" s="1388">
        <v>229464</v>
      </c>
      <c r="F23" s="1388">
        <v>43104</v>
      </c>
      <c r="G23" s="1388">
        <v>272568</v>
      </c>
      <c r="H23" s="1388"/>
      <c r="I23" s="1388"/>
      <c r="J23" s="1388">
        <v>272568</v>
      </c>
      <c r="K23" s="1388" t="s">
        <v>2136</v>
      </c>
    </row>
    <row r="24" spans="2:12" ht="20.100000000000001" customHeight="1" x14ac:dyDescent="0.2">
      <c r="B24" s="1391" t="s">
        <v>2141</v>
      </c>
      <c r="C24" s="1390">
        <v>84.027000000000001</v>
      </c>
      <c r="D24" s="1389" t="s">
        <v>2143</v>
      </c>
      <c r="E24" s="1388"/>
      <c r="F24" s="1388"/>
      <c r="G24" s="1388"/>
      <c r="H24" s="1388">
        <v>315335</v>
      </c>
      <c r="I24" s="1388"/>
      <c r="J24" s="1388">
        <v>315335</v>
      </c>
      <c r="K24" s="1388" t="s">
        <v>2136</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t="str">
        <f>'Single Audit Cover'!E7</f>
        <v>05-016-0230-02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'[2]Single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2065" t="s">
        <v>2144</v>
      </c>
      <c r="C11" s="1390"/>
      <c r="D11" s="1389"/>
      <c r="E11" s="1388"/>
      <c r="F11" s="2066">
        <f>SUM(' SEFA'!F12:F24)</f>
        <v>311494</v>
      </c>
      <c r="G11" s="1388"/>
      <c r="H11" s="2066">
        <f>SUM(' SEFA'!H12:H24)</f>
        <v>593912</v>
      </c>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2063" t="s">
        <v>2145</v>
      </c>
      <c r="C13" s="1390"/>
      <c r="D13" s="1389"/>
      <c r="E13" s="1388"/>
      <c r="F13" s="1388"/>
      <c r="G13" s="1388"/>
      <c r="H13" s="1388"/>
      <c r="I13" s="1388"/>
      <c r="J13" s="1388"/>
      <c r="K13" s="1388"/>
    </row>
    <row r="14" spans="2:12" ht="20.100000000000001" customHeight="1" x14ac:dyDescent="0.2">
      <c r="B14" s="2064" t="s">
        <v>2146</v>
      </c>
      <c r="C14" s="1390"/>
      <c r="D14" s="1389"/>
      <c r="E14" s="1388"/>
      <c r="F14" s="1388"/>
      <c r="G14" s="1388"/>
      <c r="H14" s="1388"/>
      <c r="I14" s="1388"/>
      <c r="J14" s="1388"/>
      <c r="K14" s="1388"/>
    </row>
    <row r="15" spans="2:12" ht="20.100000000000001" customHeight="1" x14ac:dyDescent="0.2">
      <c r="B15" s="1391" t="s">
        <v>2147</v>
      </c>
      <c r="C15" s="1390">
        <v>93.778000000000006</v>
      </c>
      <c r="D15" s="1389" t="s">
        <v>2148</v>
      </c>
      <c r="E15" s="1388">
        <v>40677</v>
      </c>
      <c r="F15" s="1388"/>
      <c r="G15" s="1388">
        <v>40677</v>
      </c>
      <c r="H15" s="1388"/>
      <c r="I15" s="1388"/>
      <c r="J15" s="1388">
        <v>40677</v>
      </c>
      <c r="K15" s="1388" t="s">
        <v>2136</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3" t="s">
        <v>2149</v>
      </c>
      <c r="C17" s="1390"/>
      <c r="D17" s="1389"/>
      <c r="E17" s="1388"/>
      <c r="F17" s="1388"/>
      <c r="G17" s="1388"/>
      <c r="H17" s="1388"/>
      <c r="I17" s="1388"/>
      <c r="J17" s="1388"/>
      <c r="K17" s="1388"/>
    </row>
    <row r="18" spans="2:12" ht="20.100000000000001" customHeight="1" x14ac:dyDescent="0.2">
      <c r="B18" s="2064" t="s">
        <v>2123</v>
      </c>
      <c r="C18" s="1390"/>
      <c r="D18" s="1389"/>
      <c r="E18" s="1388"/>
      <c r="F18" s="1388"/>
      <c r="G18" s="1388"/>
      <c r="H18" s="1388"/>
      <c r="I18" s="1388"/>
      <c r="J18" s="1388"/>
      <c r="K18" s="1388"/>
    </row>
    <row r="19" spans="2:12" ht="20.100000000000001" customHeight="1" x14ac:dyDescent="0.2">
      <c r="B19" s="1391" t="s">
        <v>2150</v>
      </c>
      <c r="C19" s="1390">
        <v>10.555</v>
      </c>
      <c r="D19" s="1389" t="s">
        <v>2151</v>
      </c>
      <c r="E19" s="1388">
        <v>166578</v>
      </c>
      <c r="F19" s="1388">
        <v>15339</v>
      </c>
      <c r="G19" s="1388">
        <v>166578</v>
      </c>
      <c r="H19" s="1388">
        <v>15339</v>
      </c>
      <c r="I19" s="1388"/>
      <c r="J19" s="1388">
        <v>181917</v>
      </c>
      <c r="K19" s="1388" t="s">
        <v>2136</v>
      </c>
    </row>
    <row r="20" spans="2:12" ht="20.100000000000001" customHeight="1" x14ac:dyDescent="0.2">
      <c r="B20" s="1391" t="s">
        <v>2150</v>
      </c>
      <c r="C20" s="1390">
        <v>10.555</v>
      </c>
      <c r="D20" s="1389" t="s">
        <v>2152</v>
      </c>
      <c r="E20" s="1388"/>
      <c r="F20" s="1388">
        <v>150247</v>
      </c>
      <c r="G20" s="1388"/>
      <c r="H20" s="1388">
        <v>150247</v>
      </c>
      <c r="I20" s="1388"/>
      <c r="J20" s="1388" t="s">
        <v>2153</v>
      </c>
      <c r="K20" s="1388" t="s">
        <v>2136</v>
      </c>
    </row>
    <row r="21" spans="2:12" ht="20.100000000000001" customHeight="1" x14ac:dyDescent="0.2">
      <c r="B21" s="1391" t="s">
        <v>2154</v>
      </c>
      <c r="C21" s="1390">
        <v>10.553000000000001</v>
      </c>
      <c r="D21" s="1389" t="s">
        <v>2155</v>
      </c>
      <c r="E21" s="1388">
        <v>6273</v>
      </c>
      <c r="F21" s="1388">
        <v>391</v>
      </c>
      <c r="G21" s="1388">
        <v>6273</v>
      </c>
      <c r="H21" s="1388">
        <v>391</v>
      </c>
      <c r="I21" s="1388"/>
      <c r="J21" s="1388">
        <v>6664</v>
      </c>
      <c r="K21" s="1388" t="s">
        <v>2136</v>
      </c>
    </row>
    <row r="22" spans="2:12" ht="20.100000000000001" customHeight="1" x14ac:dyDescent="0.2">
      <c r="B22" s="1391" t="s">
        <v>2154</v>
      </c>
      <c r="C22" s="1390">
        <v>10.553000000000001</v>
      </c>
      <c r="D22" s="1389" t="s">
        <v>2156</v>
      </c>
      <c r="E22" s="1388"/>
      <c r="F22" s="1388">
        <v>4728</v>
      </c>
      <c r="G22" s="1388"/>
      <c r="H22" s="1388">
        <v>4728</v>
      </c>
      <c r="I22" s="1388"/>
      <c r="J22" s="1388" t="s">
        <v>2153</v>
      </c>
      <c r="K22" s="1388" t="s">
        <v>2136</v>
      </c>
    </row>
    <row r="23" spans="2:12" ht="20.100000000000001" customHeight="1" x14ac:dyDescent="0.2">
      <c r="B23" s="1391" t="s">
        <v>2157</v>
      </c>
      <c r="C23" s="1390">
        <v>10.555</v>
      </c>
      <c r="D23" s="1389" t="s">
        <v>2159</v>
      </c>
      <c r="E23" s="1388"/>
      <c r="F23" s="1388">
        <v>14518</v>
      </c>
      <c r="G23" s="1388"/>
      <c r="H23" s="1388">
        <v>14518</v>
      </c>
      <c r="I23" s="1388"/>
      <c r="J23" s="1388">
        <v>14518</v>
      </c>
      <c r="K23" s="1388" t="s">
        <v>2136</v>
      </c>
    </row>
    <row r="24" spans="2:12" ht="20.100000000000001" customHeight="1" x14ac:dyDescent="0.2">
      <c r="B24" s="1391" t="s">
        <v>2158</v>
      </c>
      <c r="C24" s="1390">
        <v>10.555</v>
      </c>
      <c r="D24" s="1389" t="s">
        <v>2159</v>
      </c>
      <c r="E24" s="1388"/>
      <c r="F24" s="1388">
        <v>22244</v>
      </c>
      <c r="G24" s="1388"/>
      <c r="H24" s="1388">
        <v>22244</v>
      </c>
      <c r="I24" s="1388"/>
      <c r="J24" s="1388">
        <v>22244</v>
      </c>
      <c r="K24" s="1388" t="s">
        <v>2136</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1 H1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heetViews>
  <sheetFormatPr defaultColWidth="33.5703125" defaultRowHeight="12.75" x14ac:dyDescent="0.2"/>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Prospect Heights SD 23</v>
      </c>
      <c r="C1" s="2487"/>
      <c r="D1" s="2487"/>
      <c r="E1" s="2487"/>
      <c r="F1" s="2487"/>
      <c r="G1" s="2487"/>
      <c r="H1" s="2487"/>
      <c r="I1" s="2487"/>
      <c r="J1" s="2487"/>
      <c r="K1" s="2487"/>
    </row>
    <row r="2" spans="2:12" ht="15" x14ac:dyDescent="0.2">
      <c r="B2" s="2488" t="str">
        <f>'Single Audit Cover'!E7</f>
        <v>05-016-0230-02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'[2]Single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2161</v>
      </c>
      <c r="C10" s="1394">
        <v>10.558</v>
      </c>
      <c r="D10" s="1393" t="s">
        <v>2162</v>
      </c>
      <c r="E10" s="1392">
        <v>2609</v>
      </c>
      <c r="F10" s="1392"/>
      <c r="G10" s="1392">
        <v>2609</v>
      </c>
      <c r="H10" s="1392"/>
      <c r="I10" s="1392"/>
      <c r="J10" s="1392">
        <v>2609</v>
      </c>
      <c r="K10" s="1392" t="s">
        <v>2136</v>
      </c>
    </row>
    <row r="11" spans="2:12" ht="20.100000000000001" customHeight="1" x14ac:dyDescent="0.2">
      <c r="B11" s="2069"/>
      <c r="C11" s="1390"/>
      <c r="D11" s="1389"/>
      <c r="E11" s="1388"/>
      <c r="F11" s="1388"/>
      <c r="G11" s="1388"/>
      <c r="H11" s="1388"/>
      <c r="I11" s="1388"/>
      <c r="J11" s="1388"/>
      <c r="K11" s="1388"/>
    </row>
    <row r="12" spans="2:12" s="1509" customFormat="1" ht="20.100000000000001" customHeight="1" x14ac:dyDescent="0.2">
      <c r="B12" s="2065" t="s">
        <v>2160</v>
      </c>
      <c r="C12" s="1390"/>
      <c r="D12" s="1389"/>
      <c r="E12" s="1388"/>
      <c r="F12" s="2066">
        <f>SUM(' SEFA (2)'!F19:F24)</f>
        <v>207467</v>
      </c>
      <c r="G12" s="1388"/>
      <c r="H12" s="2066">
        <f>SUM(' SEFA (2)'!H19:H24)</f>
        <v>207467</v>
      </c>
      <c r="I12" s="1388"/>
      <c r="J12" s="1388"/>
      <c r="K12" s="1388"/>
    </row>
    <row r="13" spans="2:12" s="1509" customFormat="1" ht="20.100000000000001" customHeight="1" x14ac:dyDescent="0.2">
      <c r="B13" s="2069"/>
      <c r="C13" s="1390"/>
      <c r="D13" s="1389"/>
      <c r="E13" s="1388"/>
      <c r="F13" s="1388"/>
      <c r="G13" s="1388"/>
      <c r="H13" s="1388"/>
      <c r="I13" s="1388"/>
      <c r="J13" s="1388"/>
      <c r="K13" s="1388"/>
    </row>
    <row r="14" spans="2:12" s="1556" customFormat="1" ht="20.100000000000001" customHeight="1" x14ac:dyDescent="0.2">
      <c r="B14" s="2067" t="s">
        <v>2163</v>
      </c>
      <c r="C14" s="1390"/>
      <c r="D14" s="1389"/>
      <c r="E14" s="1388"/>
      <c r="F14" s="2068">
        <f>+' SEFA (2)'!F11+' SEFA (3)'!F12</f>
        <v>518961</v>
      </c>
      <c r="G14" s="1388"/>
      <c r="H14" s="2068">
        <f>+' SEFA (2)'!H11+' SEFA (3)'!H12</f>
        <v>801379</v>
      </c>
      <c r="I14" s="1388"/>
      <c r="J14" s="1388"/>
      <c r="K14" s="1388"/>
    </row>
    <row r="15" spans="2:12" s="1556" customFormat="1" ht="20.100000000000001" customHeight="1" x14ac:dyDescent="0.2">
      <c r="B15" s="2069"/>
      <c r="C15" s="1390"/>
      <c r="D15" s="1389"/>
      <c r="E15" s="1388"/>
      <c r="F15" s="1388"/>
      <c r="G15" s="1388"/>
      <c r="H15" s="1388"/>
      <c r="I15" s="1388"/>
      <c r="J15" s="1388"/>
      <c r="K15" s="1388"/>
    </row>
    <row r="16" spans="2:12" s="1556" customFormat="1" ht="20.100000000000001" customHeight="1" x14ac:dyDescent="0.2">
      <c r="B16" s="2069"/>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2 H12"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Prospect Heights SD 23</v>
      </c>
      <c r="B1" s="2492"/>
      <c r="C1" s="2492"/>
      <c r="D1" s="2492"/>
      <c r="E1" s="1434"/>
    </row>
    <row r="2" spans="1:7" ht="13.5" customHeight="1" x14ac:dyDescent="0.2">
      <c r="A2" s="2493" t="str">
        <f>'Single Audit Cover'!E7</f>
        <v>05-016-0230-02</v>
      </c>
      <c r="B2" s="2494"/>
      <c r="C2" s="2494"/>
      <c r="D2" s="2494"/>
      <c r="E2" s="1423"/>
    </row>
    <row r="3" spans="1:7" ht="15.75" customHeight="1" x14ac:dyDescent="0.25">
      <c r="A3" s="2495" t="s">
        <v>1545</v>
      </c>
      <c r="B3" s="2496"/>
      <c r="C3" s="2496"/>
      <c r="D3" s="2496"/>
      <c r="E3" s="1433"/>
    </row>
    <row r="4" spans="1:7" ht="13.5" customHeight="1" x14ac:dyDescent="0.25">
      <c r="A4" s="2497" t="str">
        <f>'[2]Single Audit Cover'!A4</f>
        <v>Year Ending June 30, 2016</v>
      </c>
      <c r="B4" s="2498"/>
      <c r="C4" s="2498"/>
      <c r="D4" s="2498"/>
      <c r="E4" s="1433"/>
    </row>
    <row r="5" spans="1:7" ht="8.25" customHeight="1" x14ac:dyDescent="0.2">
      <c r="C5" s="1367"/>
      <c r="D5" s="1367"/>
    </row>
    <row r="6" spans="1:7" ht="13.5" customHeight="1" x14ac:dyDescent="0.2">
      <c r="A6" s="1357" t="s">
        <v>1915</v>
      </c>
      <c r="C6" s="1367"/>
      <c r="D6" s="1367"/>
    </row>
    <row r="7" spans="1:7" ht="70.900000000000006" customHeight="1" x14ac:dyDescent="0.2">
      <c r="A7" s="2499" t="s">
        <v>2165</v>
      </c>
      <c r="B7" s="2500"/>
      <c r="C7" s="2500"/>
      <c r="D7" s="2500"/>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t="s">
        <v>2090</v>
      </c>
      <c r="F10" s="2060" t="s">
        <v>106</v>
      </c>
      <c r="G10" s="2054"/>
    </row>
    <row r="11" spans="1:7" ht="22.5" customHeight="1" x14ac:dyDescent="0.2">
      <c r="A11" s="1357" t="s">
        <v>2073</v>
      </c>
      <c r="C11" s="1353"/>
      <c r="D11" s="1353"/>
    </row>
    <row r="12" spans="1:7" x14ac:dyDescent="0.2">
      <c r="A12" s="2499" t="s">
        <v>1916</v>
      </c>
      <c r="B12" s="2500"/>
      <c r="C12" s="2500"/>
      <c r="D12" s="2500"/>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65" customHeight="1" x14ac:dyDescent="0.2">
      <c r="A16" s="1797"/>
      <c r="B16" s="1428" t="s">
        <v>2166</v>
      </c>
      <c r="C16" s="2045"/>
      <c r="D16" s="2501"/>
      <c r="E16" s="2501"/>
      <c r="F16" s="2501"/>
    </row>
    <row r="17" spans="1:6" ht="20.65" customHeight="1" x14ac:dyDescent="0.2">
      <c r="A17" s="1797"/>
      <c r="B17" s="1428"/>
      <c r="C17" s="2045"/>
      <c r="D17" s="2501"/>
      <c r="E17" s="2501"/>
      <c r="F17" s="2501"/>
    </row>
    <row r="18" spans="1:6" ht="20.65" customHeight="1" x14ac:dyDescent="0.2">
      <c r="A18" s="1797"/>
      <c r="B18" s="1428"/>
      <c r="C18" s="2045"/>
      <c r="D18" s="2501"/>
      <c r="E18" s="2501"/>
      <c r="F18" s="2501"/>
    </row>
    <row r="19" spans="1:6" ht="20.65" customHeight="1" x14ac:dyDescent="0.2">
      <c r="A19" s="1797"/>
      <c r="B19" s="1428"/>
      <c r="C19" s="2045"/>
      <c r="D19" s="2501"/>
      <c r="E19" s="2501"/>
      <c r="F19" s="2501"/>
    </row>
    <row r="20" spans="1:6" ht="20.65" customHeight="1" x14ac:dyDescent="0.2">
      <c r="A20" s="1797"/>
      <c r="B20" s="1428"/>
      <c r="C20" s="2045"/>
      <c r="D20" s="2501"/>
      <c r="E20" s="2501"/>
      <c r="F20" s="2501"/>
    </row>
    <row r="21" spans="1:6" ht="20.65" customHeight="1" x14ac:dyDescent="0.2">
      <c r="A21" s="1797"/>
      <c r="B21" s="1428"/>
      <c r="C21" s="2045"/>
      <c r="D21" s="2501"/>
      <c r="E21" s="2501"/>
      <c r="F21" s="2501"/>
    </row>
    <row r="22" spans="1:6" ht="20.65" customHeight="1" x14ac:dyDescent="0.2">
      <c r="A22" s="1797"/>
      <c r="B22" s="1428"/>
      <c r="C22" s="2045"/>
      <c r="D22" s="2501"/>
      <c r="E22" s="2501"/>
      <c r="F22" s="2501"/>
    </row>
    <row r="23" spans="1:6" ht="20.65" customHeight="1" x14ac:dyDescent="0.2">
      <c r="A23" s="1797"/>
      <c r="B23" s="1428"/>
      <c r="C23" s="2045"/>
      <c r="D23" s="2501"/>
      <c r="E23" s="2501"/>
      <c r="F23" s="2501"/>
    </row>
    <row r="24" spans="1:6" ht="20.65" customHeight="1" x14ac:dyDescent="0.2">
      <c r="A24" s="1797"/>
      <c r="B24" s="1428"/>
      <c r="C24" s="2045"/>
      <c r="D24" s="2501"/>
      <c r="E24" s="2501"/>
      <c r="F24" s="2501"/>
    </row>
    <row r="25" spans="1:6" ht="20.65" customHeight="1" x14ac:dyDescent="0.2">
      <c r="A25" s="1797"/>
      <c r="B25" s="1428"/>
      <c r="C25" s="2045"/>
      <c r="D25" s="2501"/>
      <c r="E25" s="2501"/>
      <c r="F25" s="2501"/>
    </row>
    <row r="26" spans="1:6" ht="20.65" customHeight="1" x14ac:dyDescent="0.2">
      <c r="A26" s="1797"/>
      <c r="B26" s="1428"/>
      <c r="C26" s="2045"/>
      <c r="D26" s="2501"/>
      <c r="E26" s="2501"/>
      <c r="F26" s="2501"/>
    </row>
    <row r="27" spans="1:6" ht="20.65" customHeight="1" x14ac:dyDescent="0.2">
      <c r="A27" s="1797"/>
      <c r="B27" s="1428"/>
      <c r="C27" s="2045"/>
      <c r="D27" s="2501"/>
      <c r="E27" s="2501"/>
      <c r="F27" s="2501"/>
    </row>
    <row r="28" spans="1:6" ht="20.65" customHeight="1" x14ac:dyDescent="0.2">
      <c r="A28" s="1797"/>
      <c r="B28" s="1428"/>
      <c r="C28" s="2045"/>
      <c r="D28" s="2501"/>
      <c r="E28" s="2501"/>
      <c r="F28" s="2501"/>
    </row>
    <row r="29" spans="1:6" ht="10.5" customHeight="1" x14ac:dyDescent="0.2">
      <c r="A29" s="1533"/>
      <c r="B29" s="1730"/>
      <c r="C29" s="1731"/>
      <c r="D29" s="1732"/>
      <c r="E29" s="1427"/>
    </row>
    <row r="30" spans="1:6" ht="12" customHeight="1" x14ac:dyDescent="0.2">
      <c r="A30" s="1798" t="s">
        <v>2074</v>
      </c>
      <c r="B30" s="1730"/>
      <c r="C30" s="1731"/>
      <c r="D30" s="1732"/>
      <c r="E30" s="1427"/>
    </row>
    <row r="31" spans="1:6" ht="21.75" customHeight="1" x14ac:dyDescent="0.2">
      <c r="A31" s="2502" t="s">
        <v>2167</v>
      </c>
      <c r="B31" s="2502"/>
      <c r="C31" s="2502"/>
      <c r="D31" s="2502"/>
      <c r="E31" s="1427"/>
    </row>
    <row r="32" spans="1:6" ht="13.5" customHeight="1" x14ac:dyDescent="0.2">
      <c r="A32" s="1533" t="s">
        <v>1816</v>
      </c>
      <c r="B32" s="1730"/>
      <c r="C32" s="1733">
        <v>36762</v>
      </c>
      <c r="D32" s="1732"/>
      <c r="E32" s="1427"/>
    </row>
    <row r="33" spans="1:5" ht="13.5" customHeight="1" x14ac:dyDescent="0.2">
      <c r="A33" s="1533" t="s">
        <v>1817</v>
      </c>
      <c r="B33" s="1730"/>
      <c r="C33" s="1734">
        <v>0</v>
      </c>
      <c r="D33" s="1732"/>
      <c r="E33" s="1427"/>
    </row>
    <row r="34" spans="1:5" ht="13.5" customHeight="1" x14ac:dyDescent="0.2">
      <c r="A34" s="1798"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3" t="s">
        <v>2023</v>
      </c>
      <c r="C45" s="2503"/>
      <c r="D45" s="2503"/>
      <c r="E45" s="1423"/>
    </row>
    <row r="46" spans="1:5" s="1372" customFormat="1" ht="33.75" customHeight="1" x14ac:dyDescent="0.2">
      <c r="A46" s="1422">
        <v>6</v>
      </c>
      <c r="B46" s="2490" t="s">
        <v>2078</v>
      </c>
      <c r="C46" s="2490"/>
      <c r="D46" s="2490"/>
    </row>
    <row r="47" spans="1:5" ht="45.75" customHeight="1" x14ac:dyDescent="0.2">
      <c r="A47" s="1422">
        <v>7</v>
      </c>
      <c r="B47" s="2490" t="s">
        <v>2079</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28515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05" t="str">
        <f>'Single Audit Cover'!A7</f>
        <v>Prospect Heights SD 23</v>
      </c>
      <c r="C1" s="2506"/>
      <c r="D1" s="2506"/>
      <c r="E1" s="2506"/>
      <c r="F1" s="2506"/>
      <c r="G1" s="2506"/>
      <c r="H1" s="2506"/>
      <c r="I1" s="2506"/>
      <c r="J1" s="1473"/>
    </row>
    <row r="2" spans="2:10" s="1367" customFormat="1" ht="12.75" customHeight="1" x14ac:dyDescent="0.2">
      <c r="B2" s="2507" t="str">
        <f>'Single Audit Cover'!E7</f>
        <v>05-016-0230-02</v>
      </c>
      <c r="C2" s="2508"/>
      <c r="D2" s="2508"/>
      <c r="E2" s="2508"/>
      <c r="F2" s="2508"/>
      <c r="G2" s="2508"/>
      <c r="H2" s="2508"/>
      <c r="I2" s="2508"/>
      <c r="J2" s="1473"/>
    </row>
    <row r="3" spans="2:10" s="1367" customFormat="1" ht="12.75" customHeight="1" x14ac:dyDescent="0.2">
      <c r="B3" s="2509" t="s">
        <v>1567</v>
      </c>
      <c r="C3" s="2498"/>
      <c r="D3" s="2498"/>
      <c r="E3" s="2498"/>
      <c r="F3" s="2498"/>
      <c r="G3" s="2498"/>
      <c r="H3" s="2498"/>
      <c r="I3" s="2498"/>
      <c r="J3" s="1472"/>
    </row>
    <row r="4" spans="2:10" s="1367" customFormat="1" ht="12.75" customHeight="1" x14ac:dyDescent="0.2">
      <c r="B4" s="2509" t="str">
        <f>'[2]Single Audit Cover'!A4</f>
        <v>Year Ending June 30, 2016</v>
      </c>
      <c r="C4" s="2498"/>
      <c r="D4" s="2498"/>
      <c r="E4" s="2498"/>
      <c r="F4" s="2498"/>
      <c r="G4" s="2498"/>
      <c r="H4" s="2498"/>
      <c r="I4" s="2498"/>
    </row>
    <row r="5" spans="2:10" s="1367" customFormat="1" ht="6.4" customHeight="1" x14ac:dyDescent="0.2">
      <c r="B5" s="1471" t="s">
        <v>1390</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09" t="s">
        <v>1566</v>
      </c>
      <c r="C7" s="2498"/>
      <c r="D7" s="2498"/>
      <c r="E7" s="2498"/>
      <c r="F7" s="2498"/>
      <c r="G7" s="2498"/>
      <c r="H7" s="2498"/>
      <c r="I7" s="2498"/>
    </row>
    <row r="8" spans="2:10" s="1367" customFormat="1" ht="6.4"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2168</v>
      </c>
      <c r="D11" s="2504"/>
      <c r="E11" s="1463"/>
      <c r="F11" s="1463"/>
      <c r="G11" s="1463"/>
    </row>
    <row r="12" spans="2:10" s="1367" customFormat="1" ht="11.6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4" t="s">
        <v>2169</v>
      </c>
      <c r="E29" s="2514"/>
      <c r="F29" s="2514"/>
      <c r="G29" s="2514"/>
      <c r="H29" s="2514"/>
      <c r="I29" s="251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65" customHeight="1" x14ac:dyDescent="0.2">
      <c r="B37" s="1444">
        <v>84.01</v>
      </c>
      <c r="C37" s="2510" t="s">
        <v>2170</v>
      </c>
      <c r="D37" s="2511"/>
      <c r="E37" s="2511"/>
      <c r="F37" s="2511"/>
      <c r="G37" s="2511"/>
      <c r="H37" s="2511"/>
      <c r="I37" s="2512"/>
    </row>
    <row r="38" spans="1:9" ht="20.65" customHeight="1" x14ac:dyDescent="0.2">
      <c r="B38" s="1444">
        <v>84.367000000000004</v>
      </c>
      <c r="C38" s="2510" t="s">
        <v>2171</v>
      </c>
      <c r="D38" s="2511"/>
      <c r="E38" s="2511"/>
      <c r="F38" s="2511"/>
      <c r="G38" s="2511"/>
      <c r="H38" s="2511"/>
      <c r="I38" s="2512"/>
    </row>
    <row r="39" spans="1:9" ht="20.65" customHeight="1" x14ac:dyDescent="0.2">
      <c r="B39" s="1444"/>
      <c r="C39" s="2510"/>
      <c r="D39" s="2511"/>
      <c r="E39" s="2511"/>
      <c r="F39" s="2511"/>
      <c r="G39" s="2511"/>
      <c r="H39" s="2511"/>
      <c r="I39" s="2512"/>
    </row>
    <row r="40" spans="1:9" ht="20.65" customHeight="1" x14ac:dyDescent="0.2">
      <c r="B40" s="1444"/>
      <c r="C40" s="2510"/>
      <c r="D40" s="2511"/>
      <c r="E40" s="2511"/>
      <c r="F40" s="2511"/>
      <c r="G40" s="2511"/>
      <c r="H40" s="2511"/>
      <c r="I40" s="2512"/>
    </row>
    <row r="41" spans="1:9" ht="20.65" customHeight="1" x14ac:dyDescent="0.2">
      <c r="B41" s="1444"/>
      <c r="C41" s="2510"/>
      <c r="D41" s="2511"/>
      <c r="E41" s="2511"/>
      <c r="F41" s="2511"/>
      <c r="G41" s="2511"/>
      <c r="H41" s="2511"/>
      <c r="I41" s="2512"/>
    </row>
    <row r="42" spans="1:9" ht="20.65" customHeight="1" x14ac:dyDescent="0.2">
      <c r="B42" s="1444"/>
      <c r="C42" s="2510"/>
      <c r="D42" s="2511"/>
      <c r="E42" s="2511"/>
      <c r="F42" s="2511"/>
      <c r="G42" s="2511"/>
      <c r="H42" s="2511"/>
      <c r="I42" s="2512"/>
    </row>
    <row r="43" spans="1:9" ht="6.4" customHeight="1" x14ac:dyDescent="0.2"/>
    <row r="44" spans="1:9" x14ac:dyDescent="0.2">
      <c r="B44" s="1375" t="s">
        <v>1552</v>
      </c>
      <c r="C44" s="1387"/>
      <c r="D44" s="1387"/>
      <c r="E44" s="2513">
        <v>750000</v>
      </c>
      <c r="F44" s="2513"/>
      <c r="G44" s="2513"/>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05" t="str">
        <f>'Single Audit Cover'!A7</f>
        <v>Prospect Heights SD 23</v>
      </c>
      <c r="C1" s="2505"/>
      <c r="D1" s="2505"/>
      <c r="E1" s="2505"/>
      <c r="F1" s="2505"/>
      <c r="G1" s="2505"/>
      <c r="H1" s="2505"/>
      <c r="I1" s="2505"/>
      <c r="J1" s="2505"/>
      <c r="K1" s="2505"/>
      <c r="L1" s="1521"/>
      <c r="M1" s="1521"/>
    </row>
    <row r="2" spans="1:13" ht="12" customHeight="1" x14ac:dyDescent="0.2">
      <c r="B2" s="2507" t="str">
        <f>'Single Audit Cover'!E7</f>
        <v>05-016-0230-02</v>
      </c>
      <c r="C2" s="2507"/>
      <c r="D2" s="2507"/>
      <c r="E2" s="2507"/>
      <c r="F2" s="2507"/>
      <c r="G2" s="2507"/>
      <c r="H2" s="2507"/>
      <c r="I2" s="2507"/>
      <c r="J2" s="2507"/>
      <c r="K2" s="2507"/>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7" t="str">
        <f>'[2]Single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t="s">
        <v>2166</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6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2024</v>
      </c>
      <c r="C40" s="1372"/>
      <c r="L40" s="1475"/>
    </row>
    <row r="41" spans="2:13" ht="9.6" customHeight="1" x14ac:dyDescent="0.2">
      <c r="B41" s="1372" t="s">
        <v>2025</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28515625" defaultRowHeight="12.75" x14ac:dyDescent="0.2"/>
  <cols>
    <col min="1" max="1" width="1.5703125" style="1367" customWidth="1"/>
    <col min="2" max="2" width="21.5703125" style="1367" customWidth="1"/>
    <col min="3" max="3" width="6.28515625" style="1367" customWidth="1"/>
    <col min="4" max="4" width="6"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x14ac:dyDescent="0.2">
      <c r="B1" s="2521" t="str">
        <f>'Single Audit Cover'!A7</f>
        <v>Prospect Heights SD 23</v>
      </c>
      <c r="C1" s="2521"/>
      <c r="D1" s="2521"/>
      <c r="E1" s="2521"/>
      <c r="F1" s="2521"/>
      <c r="G1" s="2521"/>
      <c r="H1" s="2521"/>
      <c r="I1" s="2521"/>
      <c r="J1" s="2521"/>
      <c r="K1" s="2521"/>
      <c r="L1" s="1542"/>
    </row>
    <row r="2" spans="1:12" ht="12.75" customHeight="1" x14ac:dyDescent="0.2">
      <c r="B2" s="2522" t="str">
        <f>'Single Audit Cover'!E7</f>
        <v>05-016-0230-02</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'[2]Single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t="s">
        <v>2166</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4"/>
      <c r="G12" s="2514"/>
      <c r="H12" s="2514"/>
      <c r="I12" s="2514"/>
      <c r="J12" s="2514"/>
      <c r="K12" s="251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c r="E14" s="2524"/>
      <c r="F14" s="2524"/>
      <c r="H14" s="1430" t="s">
        <v>1602</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c r="E16" s="2525"/>
      <c r="F16" s="2525"/>
      <c r="G16" s="2525"/>
      <c r="H16" s="2525"/>
      <c r="I16" s="2525"/>
      <c r="J16" s="2525"/>
      <c r="K16" s="2525"/>
      <c r="L16" s="1426"/>
    </row>
    <row r="17" spans="2:12" ht="13.5" customHeight="1" x14ac:dyDescent="0.2">
      <c r="B17" s="1431" t="s">
        <v>1600</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28515625" defaultRowHeight="12.75" x14ac:dyDescent="0.2"/>
  <cols>
    <col min="1" max="1" width="1.5703125" style="1367" customWidth="1"/>
    <col min="2" max="2" width="14.7109375" style="1367" customWidth="1"/>
    <col min="3" max="3" width="40.7109375" style="1367" customWidth="1"/>
    <col min="4" max="4" width="42.28515625" style="1367" customWidth="1"/>
    <col min="5" max="5" width="8.28515625" style="1367" customWidth="1"/>
    <col min="6" max="9" width="9.28515625" style="1367"/>
    <col min="10" max="10" width="6.7109375" style="1367" customWidth="1"/>
    <col min="11" max="16384" width="9.28515625" style="1367"/>
  </cols>
  <sheetData>
    <row r="1" spans="2:5" s="1387" customFormat="1" ht="12.75" customHeight="1" x14ac:dyDescent="0.2">
      <c r="B1" s="2505" t="str">
        <f>'Single Audit Cover'!A7</f>
        <v>Prospect Heights SD 23</v>
      </c>
      <c r="C1" s="2505"/>
      <c r="D1" s="2505"/>
      <c r="E1" s="1554"/>
    </row>
    <row r="2" spans="2:5" s="1387" customFormat="1" ht="12.75" customHeight="1" x14ac:dyDescent="0.2">
      <c r="B2" s="2507" t="str">
        <f>'Single Audit Cover'!E7</f>
        <v>05-016-0230-02</v>
      </c>
      <c r="C2" s="2507"/>
      <c r="D2" s="2507"/>
      <c r="E2" s="1553"/>
    </row>
    <row r="3" spans="2:5" s="1346" customFormat="1" ht="12.75" customHeight="1" x14ac:dyDescent="0.2">
      <c r="B3" s="2497" t="s">
        <v>1618</v>
      </c>
      <c r="C3" s="2497"/>
      <c r="D3" s="2497"/>
      <c r="E3" s="1977"/>
    </row>
    <row r="4" spans="2:5" s="1387" customFormat="1" ht="12.75" customHeight="1" x14ac:dyDescent="0.2">
      <c r="B4" s="2527" t="str">
        <f>'[2]Single Audit Cover'!A4</f>
        <v>Year Ending June 30, 2016</v>
      </c>
      <c r="C4" s="2527"/>
      <c r="D4" s="2527"/>
      <c r="E4" s="1552"/>
    </row>
    <row r="5" spans="2:5" s="1387" customFormat="1" ht="40.15" customHeight="1" x14ac:dyDescent="0.2">
      <c r="B5" s="2070" t="s">
        <v>2166</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4" customHeight="1" x14ac:dyDescent="0.2">
      <c r="B44" s="1546" t="s">
        <v>1614</v>
      </c>
      <c r="C44" s="1476"/>
    </row>
    <row r="45" spans="2:5" ht="12.4" customHeight="1" x14ac:dyDescent="0.2">
      <c r="B45" s="1545" t="s">
        <v>2084</v>
      </c>
    </row>
    <row r="46" spans="2:5" ht="12.4" customHeight="1" x14ac:dyDescent="0.2">
      <c r="B46" s="1545" t="s">
        <v>1613</v>
      </c>
    </row>
    <row r="47" spans="2:5" ht="12.4" customHeight="1" x14ac:dyDescent="0.2">
      <c r="B47" s="1544" t="s">
        <v>1612</v>
      </c>
    </row>
    <row r="48" spans="2:5" ht="12.4" customHeight="1" x14ac:dyDescent="0.2">
      <c r="B48" s="1544" t="s">
        <v>1611</v>
      </c>
    </row>
    <row r="49" spans="2:5" ht="12.4" customHeight="1" x14ac:dyDescent="0.2">
      <c r="B49" s="1544" t="s">
        <v>1610</v>
      </c>
    </row>
    <row r="50" spans="2:5" ht="12.4"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28515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28515625" style="1367" customWidth="1"/>
    <col min="13" max="16384" width="9.28515625" style="1367"/>
  </cols>
  <sheetData>
    <row r="1" spans="2:12" ht="13.5" customHeight="1" x14ac:dyDescent="0.2">
      <c r="B1" s="2505" t="str">
        <f>'Single Audit Cover'!A7</f>
        <v>Prospect Heights SD 23</v>
      </c>
      <c r="C1" s="2505"/>
      <c r="D1" s="2505"/>
      <c r="E1" s="2505"/>
      <c r="F1" s="1542"/>
      <c r="G1" s="1542"/>
      <c r="H1" s="1542"/>
      <c r="I1" s="1542"/>
      <c r="J1" s="1542"/>
      <c r="K1" s="1542"/>
      <c r="L1" s="1542"/>
    </row>
    <row r="2" spans="2:12" ht="13.5" customHeight="1" x14ac:dyDescent="0.2">
      <c r="B2" s="2507" t="str">
        <f>'Single Audit Cover'!E7</f>
        <v>05-016-0230-02</v>
      </c>
      <c r="C2" s="2507"/>
      <c r="D2" s="2507"/>
      <c r="E2" s="2507"/>
      <c r="F2" s="1541"/>
      <c r="G2" s="1541"/>
      <c r="H2" s="1541"/>
      <c r="I2" s="1541"/>
      <c r="J2" s="1541"/>
      <c r="K2" s="1541"/>
      <c r="L2" s="1541"/>
    </row>
    <row r="3" spans="2:12" ht="13.5" customHeight="1" x14ac:dyDescent="0.2">
      <c r="B3" s="2497" t="s">
        <v>1626</v>
      </c>
      <c r="C3" s="2497"/>
      <c r="D3" s="2497"/>
      <c r="E3" s="2497"/>
      <c r="F3" s="1977"/>
      <c r="G3" s="1977"/>
      <c r="H3" s="1977"/>
      <c r="I3" s="1977"/>
      <c r="J3" s="1977"/>
      <c r="K3" s="1977"/>
      <c r="L3" s="1977"/>
    </row>
    <row r="4" spans="2:12" ht="13.5" customHeight="1" x14ac:dyDescent="0.2">
      <c r="B4" s="2528" t="str">
        <f>'[2]Single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2" t="s">
        <v>2166</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4" customHeight="1" x14ac:dyDescent="0.2">
      <c r="B42" s="1555" t="s">
        <v>2085</v>
      </c>
      <c r="C42" s="1555"/>
      <c r="D42" s="1555"/>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05-016-0230-02</v>
      </c>
    </row>
    <row r="3" spans="1:2" x14ac:dyDescent="0.2">
      <c r="A3" t="s">
        <v>1132</v>
      </c>
      <c r="B3" s="1232" t="str">
        <f>COVER!A15</f>
        <v>Cook</v>
      </c>
    </row>
    <row r="4" spans="1:2" x14ac:dyDescent="0.2">
      <c r="A4" t="s">
        <v>1188</v>
      </c>
      <c r="B4" s="1232" t="str">
        <f>COVER!A17</f>
        <v>Prospect Heights SD 23</v>
      </c>
    </row>
    <row r="5" spans="1:2" x14ac:dyDescent="0.2">
      <c r="A5" t="s">
        <v>819</v>
      </c>
      <c r="B5" s="1232" t="str">
        <f>COVER!A38</f>
        <v>Dr. Debbie Wilson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6434717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122949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122949</v>
      </c>
      <c r="C91" s="14" t="s">
        <v>672</v>
      </c>
      <c r="D91" s="14" t="str">
        <f t="shared" si="0"/>
        <v>Error?</v>
      </c>
    </row>
    <row r="92" spans="1:4" x14ac:dyDescent="0.2">
      <c r="A92" s="55">
        <v>31</v>
      </c>
      <c r="B92" s="1232">
        <f>'Assets-Liab 5-6'!C39</f>
        <v>6311768</v>
      </c>
      <c r="D92" s="14" t="str">
        <f t="shared" si="0"/>
        <v>Error?</v>
      </c>
    </row>
    <row r="93" spans="1:4" x14ac:dyDescent="0.2">
      <c r="A93" s="55">
        <v>32</v>
      </c>
      <c r="B93" s="1232">
        <f>'Assets-Liab 5-6'!C41</f>
        <v>6434717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569836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-4022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-4022</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569836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414287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414287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601136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36</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36</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601136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183925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183925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5698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5698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405938</v>
      </c>
      <c r="D273" s="14" t="str">
        <f t="shared" si="3"/>
        <v>Error?</v>
      </c>
    </row>
    <row r="274" spans="1:4" x14ac:dyDescent="0.2">
      <c r="A274" s="55">
        <v>213</v>
      </c>
      <c r="B274" s="1232">
        <f>'Assets-Liab 5-6'!M17</f>
        <v>19450508</v>
      </c>
      <c r="D274" s="14" t="str">
        <f t="shared" si="3"/>
        <v>Error?</v>
      </c>
    </row>
    <row r="275" spans="1:4" x14ac:dyDescent="0.2">
      <c r="A275" s="55">
        <v>214</v>
      </c>
      <c r="B275" s="1232">
        <f>'Assets-Liab 5-6'!M18</f>
        <v>756817</v>
      </c>
      <c r="D275" s="14" t="str">
        <f t="shared" si="3"/>
        <v>Error?</v>
      </c>
    </row>
    <row r="276" spans="1:4" x14ac:dyDescent="0.2">
      <c r="A276" s="55">
        <v>215</v>
      </c>
      <c r="B276" s="1232">
        <f>'Assets-Liab 5-6'!M19</f>
        <v>2114371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22727634</v>
      </c>
      <c r="C279" s="14" t="s">
        <v>672</v>
      </c>
      <c r="D279" s="14" t="str">
        <f t="shared" si="3"/>
        <v>Error?</v>
      </c>
    </row>
    <row r="280" spans="1:4" x14ac:dyDescent="0.2">
      <c r="A280" s="55">
        <v>219</v>
      </c>
      <c r="B280" s="1232">
        <f>'Assets-Liab 5-6'!M40</f>
        <v>22727634</v>
      </c>
      <c r="D280" s="14" t="str">
        <f t="shared" si="3"/>
        <v>Error?</v>
      </c>
    </row>
    <row r="281" spans="1:4" x14ac:dyDescent="0.2">
      <c r="A281" s="55">
        <v>220</v>
      </c>
      <c r="B281" s="1232">
        <f>'Assets-Liab 5-6'!M41</f>
        <v>22727634</v>
      </c>
      <c r="C281" s="14" t="s">
        <v>672</v>
      </c>
      <c r="D281" s="14" t="str">
        <f t="shared" si="3"/>
        <v>Error?</v>
      </c>
    </row>
    <row r="282" spans="1:4" x14ac:dyDescent="0.2">
      <c r="A282" s="55">
        <v>221</v>
      </c>
      <c r="B282" s="1232">
        <f>'Assets-Liab 5-6'!N21</f>
        <v>414287</v>
      </c>
      <c r="D282" s="14" t="str">
        <f t="shared" si="3"/>
        <v>Error?</v>
      </c>
    </row>
    <row r="283" spans="1:4" x14ac:dyDescent="0.2">
      <c r="A283" s="55">
        <v>222</v>
      </c>
      <c r="B283" s="1232">
        <f>'Assets-Liab 5-6'!N22</f>
        <v>9115076</v>
      </c>
      <c r="D283" s="14" t="str">
        <f t="shared" si="3"/>
        <v>Error?</v>
      </c>
    </row>
    <row r="284" spans="1:4" x14ac:dyDescent="0.2">
      <c r="A284" s="55">
        <v>223</v>
      </c>
      <c r="B284" s="1232">
        <f>'Assets-Liab 5-6'!N23</f>
        <v>9529363</v>
      </c>
      <c r="C284" s="14" t="s">
        <v>672</v>
      </c>
      <c r="D284" s="14" t="str">
        <f t="shared" si="3"/>
        <v>Error?</v>
      </c>
    </row>
    <row r="285" spans="1:4" x14ac:dyDescent="0.2">
      <c r="A285" s="55">
        <v>224</v>
      </c>
      <c r="B285" s="1232">
        <f>'Assets-Liab 5-6'!N36</f>
        <v>9529363</v>
      </c>
      <c r="D285" s="14" t="str">
        <f t="shared" si="3"/>
        <v>Error?</v>
      </c>
    </row>
    <row r="286" spans="1:4" x14ac:dyDescent="0.2">
      <c r="A286" s="83">
        <v>225</v>
      </c>
      <c r="D286" s="14" t="str">
        <f t="shared" si="3"/>
        <v>OK</v>
      </c>
    </row>
    <row r="287" spans="1:4" x14ac:dyDescent="0.2">
      <c r="A287" s="55">
        <v>226</v>
      </c>
      <c r="B287" s="1232">
        <f>'Assets-Liab 5-6'!N37</f>
        <v>9529363</v>
      </c>
      <c r="C287" s="14" t="s">
        <v>672</v>
      </c>
      <c r="D287" s="14" t="str">
        <f t="shared" si="3"/>
        <v>Error?</v>
      </c>
    </row>
    <row r="288" spans="1:4" x14ac:dyDescent="0.2">
      <c r="A288" s="55">
        <v>227</v>
      </c>
      <c r="B288" s="1232">
        <f>'Assets-Liab 5-6'!N41</f>
        <v>9529363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5835527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418548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92129</v>
      </c>
      <c r="D717" s="14" t="str">
        <f t="shared" si="10"/>
        <v>Error?</v>
      </c>
    </row>
    <row r="718" spans="1:4" x14ac:dyDescent="0.2">
      <c r="A718" s="55">
        <v>657</v>
      </c>
      <c r="B718" s="1232">
        <f>'Expenditures 15-22'!C14</f>
        <v>93194</v>
      </c>
      <c r="D718" s="14" t="str">
        <f t="shared" si="10"/>
        <v>Error?</v>
      </c>
    </row>
    <row r="719" spans="1:4" x14ac:dyDescent="0.2">
      <c r="A719" s="55">
        <v>658</v>
      </c>
      <c r="B719" s="1232">
        <f>'Expenditures 15-22'!C15</f>
        <v>79148</v>
      </c>
      <c r="D719" s="14" t="str">
        <f t="shared" si="10"/>
        <v>Error?</v>
      </c>
    </row>
    <row r="720" spans="1:4" x14ac:dyDescent="0.2">
      <c r="A720" s="55">
        <v>659</v>
      </c>
      <c r="B720" s="1232">
        <f>'Expenditures 15-22'!C33</f>
        <v>8324379</v>
      </c>
      <c r="C720" s="14" t="s">
        <v>672</v>
      </c>
      <c r="D720" s="14" t="str">
        <f t="shared" si="10"/>
        <v>Error?</v>
      </c>
    </row>
    <row r="721" spans="1:4" x14ac:dyDescent="0.2">
      <c r="A721" s="55">
        <v>660</v>
      </c>
      <c r="B721" s="1232">
        <f>'Expenditures 15-22'!C36</f>
        <v>287912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413537</v>
      </c>
      <c r="D723" s="14" t="str">
        <f t="shared" si="10"/>
        <v>Error?</v>
      </c>
    </row>
    <row r="724" spans="1:4" x14ac:dyDescent="0.2">
      <c r="A724" s="55">
        <v>663</v>
      </c>
      <c r="B724" s="1232">
        <f>'Expenditures 15-22'!C39</f>
        <v>180693</v>
      </c>
      <c r="D724" s="14" t="str">
        <f t="shared" si="10"/>
        <v>Error?</v>
      </c>
    </row>
    <row r="725" spans="1:4" x14ac:dyDescent="0.2">
      <c r="A725" s="55">
        <v>664</v>
      </c>
      <c r="B725" s="1232">
        <f>'Expenditures 15-22'!C40</f>
        <v>374256</v>
      </c>
      <c r="D725" s="14" t="str">
        <f t="shared" si="10"/>
        <v>Error?</v>
      </c>
    </row>
    <row r="726" spans="1:4" x14ac:dyDescent="0.2">
      <c r="A726" s="55">
        <v>665</v>
      </c>
      <c r="B726" s="1232">
        <f>'Expenditures 15-22'!C41</f>
        <v>2322</v>
      </c>
      <c r="D726" s="14" t="str">
        <f t="shared" si="10"/>
        <v>Error?</v>
      </c>
    </row>
    <row r="727" spans="1:4" x14ac:dyDescent="0.2">
      <c r="A727" s="55">
        <v>666</v>
      </c>
      <c r="B727" s="1232">
        <f>'Expenditures 15-22'!C42</f>
        <v>1258720</v>
      </c>
      <c r="C727" s="14" t="s">
        <v>672</v>
      </c>
      <c r="D727" s="14" t="str">
        <f t="shared" si="10"/>
        <v>Error?</v>
      </c>
    </row>
    <row r="728" spans="1:4" x14ac:dyDescent="0.2">
      <c r="A728" s="55">
        <v>667</v>
      </c>
      <c r="B728" s="1232">
        <f>'Expenditures 15-22'!C44</f>
        <v>184070</v>
      </c>
      <c r="D728" s="14" t="str">
        <f t="shared" si="10"/>
        <v>Error?</v>
      </c>
    </row>
    <row r="729" spans="1:4" x14ac:dyDescent="0.2">
      <c r="A729" s="55">
        <v>668</v>
      </c>
      <c r="B729" s="1232">
        <f>'Expenditures 15-22'!C45</f>
        <v>699137</v>
      </c>
      <c r="D729" s="14" t="str">
        <f t="shared" si="10"/>
        <v>Error?</v>
      </c>
    </row>
    <row r="730" spans="1:4" x14ac:dyDescent="0.2">
      <c r="A730" s="55">
        <v>669</v>
      </c>
      <c r="B730" s="1232">
        <f>'Expenditures 15-22'!C46</f>
        <v>12342</v>
      </c>
      <c r="D730" s="14" t="str">
        <f t="shared" si="10"/>
        <v>Error?</v>
      </c>
    </row>
    <row r="731" spans="1:4" x14ac:dyDescent="0.2">
      <c r="A731" s="55">
        <v>670</v>
      </c>
      <c r="B731" s="1232">
        <f>'Expenditures 15-22'!C47</f>
        <v>895549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218034</v>
      </c>
      <c r="D733" s="14" t="str">
        <f t="shared" si="10"/>
        <v>Error?</v>
      </c>
    </row>
    <row r="734" spans="1:4" x14ac:dyDescent="0.2">
      <c r="A734" s="55">
        <v>673</v>
      </c>
      <c r="B734" s="1232">
        <f>'Expenditures 15-22'!C53</f>
        <v>218034</v>
      </c>
      <c r="C734" s="14" t="s">
        <v>672</v>
      </c>
      <c r="D734" s="14" t="str">
        <f t="shared" si="10"/>
        <v>Error?</v>
      </c>
    </row>
    <row r="735" spans="1:4" x14ac:dyDescent="0.2">
      <c r="A735" s="55">
        <v>674</v>
      </c>
      <c r="B735" s="1232">
        <f>'Expenditures 15-22'!C55</f>
        <v>814621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814621</v>
      </c>
      <c r="C737" s="14" t="s">
        <v>672</v>
      </c>
      <c r="D737" s="14" t="str">
        <f t="shared" si="10"/>
        <v>Error?</v>
      </c>
    </row>
    <row r="738" spans="1:4" x14ac:dyDescent="0.2">
      <c r="A738" s="55">
        <v>677</v>
      </c>
      <c r="B738" s="1232">
        <f>'Expenditures 15-22'!C59</f>
        <v>120865</v>
      </c>
      <c r="D738" s="14" t="str">
        <f t="shared" si="10"/>
        <v>Error?</v>
      </c>
    </row>
    <row r="739" spans="1:4" x14ac:dyDescent="0.2">
      <c r="A739" s="55">
        <v>678</v>
      </c>
      <c r="B739" s="1232">
        <f>'Expenditures 15-22'!C60</f>
        <v>99733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64379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284977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67176</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67176</v>
      </c>
      <c r="C753" s="14" t="s">
        <v>672</v>
      </c>
      <c r="D753" s="14" t="str">
        <f t="shared" si="10"/>
        <v>Error?</v>
      </c>
    </row>
    <row r="754" spans="1:4" x14ac:dyDescent="0.2">
      <c r="A754" s="55">
        <v>693</v>
      </c>
      <c r="B754" s="1232">
        <f>'Expenditures 15-22'!C73</f>
        <v>200</v>
      </c>
      <c r="D754" s="14" t="str">
        <f t="shared" si="10"/>
        <v>Error?</v>
      </c>
    </row>
    <row r="755" spans="1:4" x14ac:dyDescent="0.2">
      <c r="A755" s="55">
        <v>694</v>
      </c>
      <c r="B755" s="1232">
        <f>'Expenditures 15-22'!C74</f>
        <v>3539277</v>
      </c>
      <c r="C755" s="14" t="s">
        <v>672</v>
      </c>
      <c r="D755" s="14" t="str">
        <f t="shared" si="10"/>
        <v>Error?</v>
      </c>
    </row>
    <row r="756" spans="1:4" x14ac:dyDescent="0.2">
      <c r="A756" s="55">
        <v>695</v>
      </c>
      <c r="B756" s="1232">
        <f>'Expenditures 15-22'!C75</f>
        <v>107843</v>
      </c>
      <c r="D756" s="14" t="str">
        <f t="shared" si="10"/>
        <v>Error?</v>
      </c>
    </row>
    <row r="757" spans="1:4" x14ac:dyDescent="0.2">
      <c r="A757" s="55">
        <v>696</v>
      </c>
      <c r="B757" s="1232">
        <f>'Expenditures 15-22'!C114</f>
        <v>11971499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1028410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64700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487</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1631</v>
      </c>
      <c r="D777" s="14" t="str">
        <f t="shared" si="11"/>
        <v>Error?</v>
      </c>
    </row>
    <row r="778" spans="1:4" x14ac:dyDescent="0.2">
      <c r="A778" s="55">
        <v>717</v>
      </c>
      <c r="B778" s="1232">
        <f>'Expenditures 15-22'!D33</f>
        <v>1688711</v>
      </c>
      <c r="C778" s="14" t="s">
        <v>672</v>
      </c>
      <c r="D778" s="14" t="str">
        <f t="shared" si="11"/>
        <v>Error?</v>
      </c>
    </row>
    <row r="779" spans="1:4" x14ac:dyDescent="0.2">
      <c r="A779" s="55">
        <v>718</v>
      </c>
      <c r="B779" s="1232">
        <f>'Expenditures 15-22'!D36</f>
        <v>27542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109482</v>
      </c>
      <c r="D781" s="14" t="str">
        <f t="shared" si="11"/>
        <v>Error?</v>
      </c>
    </row>
    <row r="782" spans="1:4" x14ac:dyDescent="0.2">
      <c r="A782" s="55">
        <v>721</v>
      </c>
      <c r="B782" s="1232">
        <f>'Expenditures 15-22'!D39</f>
        <v>39664</v>
      </c>
      <c r="D782" s="14" t="str">
        <f t="shared" si="11"/>
        <v>Error?</v>
      </c>
    </row>
    <row r="783" spans="1:4" x14ac:dyDescent="0.2">
      <c r="A783" s="55">
        <v>722</v>
      </c>
      <c r="B783" s="1232">
        <f>'Expenditures 15-22'!D40</f>
        <v>41280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217968</v>
      </c>
      <c r="C785" s="14" t="s">
        <v>672</v>
      </c>
      <c r="D785" s="14" t="str">
        <f t="shared" si="11"/>
        <v>Error?</v>
      </c>
    </row>
    <row r="786" spans="1:4" x14ac:dyDescent="0.2">
      <c r="A786" s="55">
        <v>725</v>
      </c>
      <c r="B786" s="1232">
        <f>'Expenditures 15-22'!D44</f>
        <v>86236</v>
      </c>
      <c r="D786" s="14" t="str">
        <f t="shared" si="11"/>
        <v>Error?</v>
      </c>
    </row>
    <row r="787" spans="1:4" x14ac:dyDescent="0.2">
      <c r="A787" s="55">
        <v>726</v>
      </c>
      <c r="B787" s="1232">
        <f>'Expenditures 15-22'!D45</f>
        <v>204697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290933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75152</v>
      </c>
      <c r="D791" s="14" t="str">
        <f t="shared" si="11"/>
        <v>Error?</v>
      </c>
    </row>
    <row r="792" spans="1:4" x14ac:dyDescent="0.2">
      <c r="A792" s="55">
        <v>731</v>
      </c>
      <c r="B792" s="1232">
        <f>'Expenditures 15-22'!D53</f>
        <v>75152</v>
      </c>
      <c r="C792" s="14" t="s">
        <v>672</v>
      </c>
      <c r="D792" s="14" t="str">
        <f t="shared" si="11"/>
        <v>Error?</v>
      </c>
    </row>
    <row r="793" spans="1:4" x14ac:dyDescent="0.2">
      <c r="A793" s="55">
        <v>732</v>
      </c>
      <c r="B793" s="1232">
        <f>'Expenditures 15-22'!D55</f>
        <v>302501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302501</v>
      </c>
      <c r="C795" s="14" t="s">
        <v>672</v>
      </c>
      <c r="D795" s="14" t="str">
        <f t="shared" si="11"/>
        <v>Error?</v>
      </c>
    </row>
    <row r="796" spans="1:4" x14ac:dyDescent="0.2">
      <c r="A796" s="55">
        <v>735</v>
      </c>
      <c r="B796" s="1232">
        <f>'Expenditures 15-22'!D59</f>
        <v>17028</v>
      </c>
      <c r="D796" s="14" t="str">
        <f t="shared" si="11"/>
        <v>Error?</v>
      </c>
    </row>
    <row r="797" spans="1:4" x14ac:dyDescent="0.2">
      <c r="A797" s="55">
        <v>736</v>
      </c>
      <c r="B797" s="1232">
        <f>'Expenditures 15-22'!D60</f>
        <v>84512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101540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23729</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23729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1011823</v>
      </c>
      <c r="C813" s="14" t="s">
        <v>672</v>
      </c>
      <c r="D813" s="14" t="str">
        <f t="shared" si="11"/>
        <v>Error?</v>
      </c>
    </row>
    <row r="814" spans="1:4" x14ac:dyDescent="0.2">
      <c r="A814" s="55">
        <v>753</v>
      </c>
      <c r="B814" s="1232">
        <f>'Expenditures 15-22'!D75</f>
        <v>17804</v>
      </c>
      <c r="D814" s="14" t="str">
        <f t="shared" si="11"/>
        <v>Error?</v>
      </c>
    </row>
    <row r="815" spans="1:4" x14ac:dyDescent="0.2">
      <c r="A815" s="55">
        <v>754</v>
      </c>
      <c r="B815" s="1232">
        <f>'Expenditures 15-22'!D114</f>
        <v>2718338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37501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480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703</v>
      </c>
      <c r="D833" s="14" t="str">
        <f t="shared" si="12"/>
        <v>Error?</v>
      </c>
    </row>
    <row r="834" spans="1:4" x14ac:dyDescent="0.2">
      <c r="A834" s="55">
        <v>773</v>
      </c>
      <c r="B834" s="1232">
        <f>'Expenditures 15-22'!E14</f>
        <v>5765</v>
      </c>
      <c r="D834" s="14" t="str">
        <f t="shared" si="12"/>
        <v>Error?</v>
      </c>
    </row>
    <row r="835" spans="1:4" x14ac:dyDescent="0.2">
      <c r="A835" s="55">
        <v>774</v>
      </c>
      <c r="B835" s="1232">
        <f>'Expenditures 15-22'!E15</f>
        <v>1403</v>
      </c>
      <c r="D835" s="14" t="str">
        <f t="shared" si="12"/>
        <v>Error?</v>
      </c>
    </row>
    <row r="836" spans="1:4" x14ac:dyDescent="0.2">
      <c r="A836" s="55">
        <v>775</v>
      </c>
      <c r="B836" s="1232">
        <f>'Expenditures 15-22'!E33</f>
        <v>117716</v>
      </c>
      <c r="C836" s="14" t="s">
        <v>672</v>
      </c>
      <c r="D836" s="14" t="str">
        <f t="shared" si="12"/>
        <v>Error?</v>
      </c>
    </row>
    <row r="837" spans="1:4" x14ac:dyDescent="0.2">
      <c r="A837" s="55">
        <v>776</v>
      </c>
      <c r="B837" s="1232">
        <f>'Expenditures 15-22'!E36</f>
        <v>3900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1147</v>
      </c>
      <c r="D839" s="14" t="str">
        <f t="shared" si="12"/>
        <v>Error?</v>
      </c>
    </row>
    <row r="840" spans="1:4" x14ac:dyDescent="0.2">
      <c r="A840" s="55">
        <v>779</v>
      </c>
      <c r="B840" s="1232">
        <f>'Expenditures 15-22'!E39</f>
        <v>22682</v>
      </c>
      <c r="D840" s="14" t="str">
        <f t="shared" si="12"/>
        <v>Error?</v>
      </c>
    </row>
    <row r="841" spans="1:4" x14ac:dyDescent="0.2">
      <c r="A841" s="55">
        <v>780</v>
      </c>
      <c r="B841" s="1232">
        <f>'Expenditures 15-22'!E40</f>
        <v>464</v>
      </c>
      <c r="D841" s="14" t="str">
        <f t="shared" si="12"/>
        <v>Error?</v>
      </c>
    </row>
    <row r="842" spans="1:4" x14ac:dyDescent="0.2">
      <c r="A842" s="55">
        <v>781</v>
      </c>
      <c r="B842" s="1232">
        <f>'Expenditures 15-22'!E41</f>
        <v>56125</v>
      </c>
      <c r="D842" s="14" t="str">
        <f t="shared" si="12"/>
        <v>Error?</v>
      </c>
    </row>
    <row r="843" spans="1:4" x14ac:dyDescent="0.2">
      <c r="A843" s="55">
        <v>782</v>
      </c>
      <c r="B843" s="1232">
        <f>'Expenditures 15-22'!E42</f>
        <v>84318</v>
      </c>
      <c r="C843" s="14" t="s">
        <v>672</v>
      </c>
      <c r="D843" s="14" t="str">
        <f t="shared" si="12"/>
        <v>Error?</v>
      </c>
    </row>
    <row r="844" spans="1:4" x14ac:dyDescent="0.2">
      <c r="A844" s="55">
        <v>783</v>
      </c>
      <c r="B844" s="1232">
        <f>'Expenditures 15-22'!E44</f>
        <v>16676</v>
      </c>
      <c r="D844" s="14" t="str">
        <f t="shared" si="12"/>
        <v>Error?</v>
      </c>
    </row>
    <row r="845" spans="1:4" x14ac:dyDescent="0.2">
      <c r="A845" s="55">
        <v>784</v>
      </c>
      <c r="B845" s="1232">
        <f>'Expenditures 15-22'!E45</f>
        <v>92299</v>
      </c>
      <c r="D845" s="14" t="str">
        <f t="shared" si="12"/>
        <v>Error?</v>
      </c>
    </row>
    <row r="846" spans="1:4" x14ac:dyDescent="0.2">
      <c r="A846" s="55">
        <v>785</v>
      </c>
      <c r="B846" s="1232">
        <f>'Expenditures 15-22'!E46</f>
        <v>30353</v>
      </c>
      <c r="D846" s="14" t="str">
        <f t="shared" si="12"/>
        <v>Error?</v>
      </c>
    </row>
    <row r="847" spans="1:4" x14ac:dyDescent="0.2">
      <c r="A847" s="55">
        <v>786</v>
      </c>
      <c r="B847" s="1232">
        <f>'Expenditures 15-22'!E47</f>
        <v>139328</v>
      </c>
      <c r="C847" s="14" t="s">
        <v>672</v>
      </c>
      <c r="D847" s="14" t="str">
        <f t="shared" si="12"/>
        <v>Error?</v>
      </c>
    </row>
    <row r="848" spans="1:4" x14ac:dyDescent="0.2">
      <c r="A848" s="55">
        <v>787</v>
      </c>
      <c r="B848" s="1232">
        <f>'Expenditures 15-22'!E49</f>
        <v>33993</v>
      </c>
      <c r="D848" s="14" t="str">
        <f t="shared" si="12"/>
        <v>Error?</v>
      </c>
    </row>
    <row r="849" spans="1:4" x14ac:dyDescent="0.2">
      <c r="A849" s="55">
        <v>788</v>
      </c>
      <c r="B849" s="1232">
        <f>'Expenditures 15-22'!E50</f>
        <v>2348</v>
      </c>
      <c r="D849" s="14" t="str">
        <f t="shared" si="12"/>
        <v>Error?</v>
      </c>
    </row>
    <row r="850" spans="1:4" x14ac:dyDescent="0.2">
      <c r="A850" s="55">
        <v>789</v>
      </c>
      <c r="B850" s="1232">
        <f>'Expenditures 15-22'!E53</f>
        <v>104285</v>
      </c>
      <c r="C850" s="14" t="s">
        <v>672</v>
      </c>
      <c r="D850" s="14" t="str">
        <f t="shared" si="12"/>
        <v>Error?</v>
      </c>
    </row>
    <row r="851" spans="1:4" x14ac:dyDescent="0.2">
      <c r="A851" s="55">
        <v>790</v>
      </c>
      <c r="B851" s="1232">
        <f>'Expenditures 15-22'!E55</f>
        <v>7837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7837</v>
      </c>
      <c r="C853" s="14" t="s">
        <v>672</v>
      </c>
      <c r="D853" s="14" t="str">
        <f t="shared" si="12"/>
        <v>Error?</v>
      </c>
    </row>
    <row r="854" spans="1:4" x14ac:dyDescent="0.2">
      <c r="A854" s="55">
        <v>793</v>
      </c>
      <c r="B854" s="1232">
        <f>'Expenditures 15-22'!E59</f>
        <v>862</v>
      </c>
      <c r="D854" s="14" t="str">
        <f t="shared" si="12"/>
        <v>Error?</v>
      </c>
    </row>
    <row r="855" spans="1:4" x14ac:dyDescent="0.2">
      <c r="A855" s="55">
        <v>794</v>
      </c>
      <c r="B855" s="1232">
        <f>'Expenditures 15-22'!E60</f>
        <v>20415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324593</v>
      </c>
      <c r="D858" s="14" t="str">
        <f t="shared" si="12"/>
        <v>Error?</v>
      </c>
    </row>
    <row r="859" spans="1:4" x14ac:dyDescent="0.2">
      <c r="A859" s="55">
        <v>798</v>
      </c>
      <c r="B859" s="1232">
        <f>'Expenditures 15-22'!E64</f>
        <v>30817</v>
      </c>
      <c r="D859" s="14" t="str">
        <f t="shared" si="12"/>
        <v>Error?</v>
      </c>
    </row>
    <row r="860" spans="1:4" x14ac:dyDescent="0.2">
      <c r="A860" s="83">
        <v>799</v>
      </c>
      <c r="D860" s="14" t="str">
        <f t="shared" si="12"/>
        <v>OK</v>
      </c>
    </row>
    <row r="861" spans="1:4" x14ac:dyDescent="0.2">
      <c r="A861" s="55">
        <v>800</v>
      </c>
      <c r="B861" s="1232">
        <f>'Expenditures 15-22'!E65</f>
        <v>376687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25000</v>
      </c>
      <c r="D863" s="14" t="str">
        <f t="shared" si="12"/>
        <v>Error?</v>
      </c>
    </row>
    <row r="864" spans="1:4" x14ac:dyDescent="0.2">
      <c r="A864" s="55">
        <v>803</v>
      </c>
      <c r="B864" s="1232">
        <f>'Expenditures 15-22'!E69</f>
        <v>97477</v>
      </c>
      <c r="D864" s="14" t="str">
        <f t="shared" si="12"/>
        <v>Error?</v>
      </c>
    </row>
    <row r="865" spans="1:4" x14ac:dyDescent="0.2">
      <c r="A865" s="55">
        <v>804</v>
      </c>
      <c r="B865" s="1232">
        <f>'Expenditures 15-22'!E70</f>
        <v>16629</v>
      </c>
      <c r="D865" s="14" t="str">
        <f t="shared" si="12"/>
        <v>Error?</v>
      </c>
    </row>
    <row r="866" spans="1:4" x14ac:dyDescent="0.2">
      <c r="A866" s="83">
        <v>805</v>
      </c>
      <c r="D866" s="14" t="str">
        <f t="shared" si="12"/>
        <v>OK</v>
      </c>
    </row>
    <row r="867" spans="1:4" x14ac:dyDescent="0.2">
      <c r="A867" s="55">
        <v>806</v>
      </c>
      <c r="B867" s="1232">
        <f>'Expenditures 15-22'!E71</f>
        <v>34641</v>
      </c>
      <c r="D867" s="14" t="str">
        <f t="shared" si="12"/>
        <v>Error?</v>
      </c>
    </row>
    <row r="868" spans="1:4" x14ac:dyDescent="0.2">
      <c r="A868" s="83">
        <v>807</v>
      </c>
      <c r="D868" s="14" t="str">
        <f t="shared" si="12"/>
        <v>OK</v>
      </c>
    </row>
    <row r="869" spans="1:4" x14ac:dyDescent="0.2">
      <c r="A869" s="55">
        <v>808</v>
      </c>
      <c r="B869" s="1232">
        <f>'Expenditures 15-22'!E72</f>
        <v>173747</v>
      </c>
      <c r="C869" s="14" t="s">
        <v>672</v>
      </c>
      <c r="D869" s="14" t="str">
        <f t="shared" si="12"/>
        <v>Error?</v>
      </c>
    </row>
    <row r="870" spans="1:4" x14ac:dyDescent="0.2">
      <c r="A870" s="55">
        <v>809</v>
      </c>
      <c r="B870" s="1232">
        <f>'Expenditures 15-22'!E73</f>
        <v>12090</v>
      </c>
      <c r="D870" s="14" t="str">
        <f t="shared" si="12"/>
        <v>Error?</v>
      </c>
    </row>
    <row r="871" spans="1:4" x14ac:dyDescent="0.2">
      <c r="A871" s="55">
        <v>810</v>
      </c>
      <c r="B871" s="1232">
        <f>'Expenditures 15-22'!E74</f>
        <v>898292</v>
      </c>
      <c r="C871" s="14" t="s">
        <v>672</v>
      </c>
      <c r="D871" s="14" t="str">
        <f t="shared" si="12"/>
        <v>Error?</v>
      </c>
    </row>
    <row r="872" spans="1:4" x14ac:dyDescent="0.2">
      <c r="A872" s="55">
        <v>811</v>
      </c>
      <c r="B872" s="1232">
        <f>'Expenditures 15-22'!E75</f>
        <v>2269</v>
      </c>
      <c r="D872" s="14" t="str">
        <f t="shared" si="12"/>
        <v>Error?</v>
      </c>
    </row>
    <row r="873" spans="1:4" x14ac:dyDescent="0.2">
      <c r="A873" s="55">
        <v>812</v>
      </c>
      <c r="B873" s="1232">
        <f>'Expenditures 15-22'!E114</f>
        <v>1270707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336381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769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9502</v>
      </c>
      <c r="D891" s="14" t="str">
        <f t="shared" si="12"/>
        <v>Error?</v>
      </c>
    </row>
    <row r="892" spans="1:4" x14ac:dyDescent="0.2">
      <c r="A892" s="55">
        <v>831</v>
      </c>
      <c r="B892" s="1232">
        <f>'Expenditures 15-22'!F14</f>
        <v>258</v>
      </c>
      <c r="D892" s="14" t="str">
        <f t="shared" si="12"/>
        <v>Error?</v>
      </c>
    </row>
    <row r="893" spans="1:4" x14ac:dyDescent="0.2">
      <c r="A893" s="55">
        <v>832</v>
      </c>
      <c r="B893" s="1232">
        <f>'Expenditures 15-22'!F15</f>
        <v>292</v>
      </c>
      <c r="D893" s="14" t="str">
        <f t="shared" si="12"/>
        <v>Error?</v>
      </c>
    </row>
    <row r="894" spans="1:4" x14ac:dyDescent="0.2">
      <c r="A894" s="55">
        <v>833</v>
      </c>
      <c r="B894" s="1232">
        <f>'Expenditures 15-22'!F33</f>
        <v>377289</v>
      </c>
      <c r="C894" s="14" t="s">
        <v>672</v>
      </c>
      <c r="D894" s="14" t="str">
        <f t="shared" si="12"/>
        <v>Error?</v>
      </c>
    </row>
    <row r="895" spans="1:4" x14ac:dyDescent="0.2">
      <c r="A895" s="55">
        <v>834</v>
      </c>
      <c r="B895" s="1232">
        <f>'Expenditures 15-22'!F36</f>
        <v>1894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9027</v>
      </c>
      <c r="D897" s="14" t="str">
        <f t="shared" si="13"/>
        <v>Error?</v>
      </c>
    </row>
    <row r="898" spans="1:4" x14ac:dyDescent="0.2">
      <c r="A898" s="55">
        <v>837</v>
      </c>
      <c r="B898" s="1232">
        <f>'Expenditures 15-22'!F39</f>
        <v>174</v>
      </c>
      <c r="D898" s="14" t="str">
        <f t="shared" si="13"/>
        <v>Error?</v>
      </c>
    </row>
    <row r="899" spans="1:4" x14ac:dyDescent="0.2">
      <c r="A899" s="55">
        <v>838</v>
      </c>
      <c r="B899" s="1232">
        <f>'Expenditures 15-22'!F40</f>
        <v>4281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15376</v>
      </c>
      <c r="C901" s="14" t="s">
        <v>672</v>
      </c>
      <c r="D901" s="14" t="str">
        <f t="shared" si="13"/>
        <v>Error?</v>
      </c>
    </row>
    <row r="902" spans="1:4" x14ac:dyDescent="0.2">
      <c r="A902" s="55">
        <v>841</v>
      </c>
      <c r="B902" s="1232">
        <f>'Expenditures 15-22'!F44</f>
        <v>495</v>
      </c>
      <c r="D902" s="14" t="str">
        <f t="shared" si="13"/>
        <v>Error?</v>
      </c>
    </row>
    <row r="903" spans="1:4" x14ac:dyDescent="0.2">
      <c r="A903" s="55">
        <v>842</v>
      </c>
      <c r="B903" s="1232">
        <f>'Expenditures 15-22'!F45</f>
        <v>146539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147034</v>
      </c>
      <c r="C905" s="14" t="s">
        <v>672</v>
      </c>
      <c r="D905" s="14" t="str">
        <f t="shared" si="13"/>
        <v>Error?</v>
      </c>
    </row>
    <row r="906" spans="1:4" x14ac:dyDescent="0.2">
      <c r="A906" s="55">
        <v>845</v>
      </c>
      <c r="B906" s="1232">
        <f>'Expenditures 15-22'!F49</f>
        <v>8857</v>
      </c>
      <c r="D906" s="14" t="str">
        <f t="shared" si="13"/>
        <v>Error?</v>
      </c>
    </row>
    <row r="907" spans="1:4" x14ac:dyDescent="0.2">
      <c r="A907" s="55">
        <v>846</v>
      </c>
      <c r="B907" s="1232">
        <f>'Expenditures 15-22'!F50</f>
        <v>5479</v>
      </c>
      <c r="D907" s="14" t="str">
        <f t="shared" si="13"/>
        <v>Error?</v>
      </c>
    </row>
    <row r="908" spans="1:4" x14ac:dyDescent="0.2">
      <c r="A908" s="55">
        <v>847</v>
      </c>
      <c r="B908" s="1232">
        <f>'Expenditures 15-22'!F53</f>
        <v>14336</v>
      </c>
      <c r="C908" s="14" t="s">
        <v>672</v>
      </c>
      <c r="D908" s="14" t="str">
        <f t="shared" si="13"/>
        <v>Error?</v>
      </c>
    </row>
    <row r="909" spans="1:4" x14ac:dyDescent="0.2">
      <c r="A909" s="55">
        <v>848</v>
      </c>
      <c r="B909" s="1232">
        <f>'Expenditures 15-22'!F55</f>
        <v>497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497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2117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644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814</v>
      </c>
      <c r="D922" s="14" t="str">
        <f t="shared" si="13"/>
        <v>Error?</v>
      </c>
    </row>
    <row r="923" spans="1:4" x14ac:dyDescent="0.2">
      <c r="A923" s="55">
        <v>862</v>
      </c>
      <c r="B923" s="1232">
        <f>'Expenditures 15-22'!F70</f>
        <v>2644</v>
      </c>
      <c r="D923" s="14" t="str">
        <f t="shared" si="13"/>
        <v>Error?</v>
      </c>
    </row>
    <row r="924" spans="1:4" x14ac:dyDescent="0.2">
      <c r="A924" s="83">
        <v>863</v>
      </c>
      <c r="D924" s="14" t="str">
        <f t="shared" si="13"/>
        <v>OK</v>
      </c>
    </row>
    <row r="925" spans="1:4" x14ac:dyDescent="0.2">
      <c r="A925" s="55">
        <v>864</v>
      </c>
      <c r="B925" s="1232">
        <f>'Expenditures 15-22'!F71</f>
        <v>281</v>
      </c>
      <c r="D925" s="14" t="str">
        <f t="shared" si="13"/>
        <v>Error?</v>
      </c>
    </row>
    <row r="926" spans="1:4" x14ac:dyDescent="0.2">
      <c r="A926" s="83">
        <v>865</v>
      </c>
      <c r="D926" s="14" t="str">
        <f t="shared" si="13"/>
        <v>OK</v>
      </c>
    </row>
    <row r="927" spans="1:4" x14ac:dyDescent="0.2">
      <c r="A927" s="55">
        <v>866</v>
      </c>
      <c r="B927" s="1232">
        <f>'Expenditures 15-22'!F72</f>
        <v>3739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183743</v>
      </c>
      <c r="C929" s="14" t="s">
        <v>672</v>
      </c>
      <c r="D929" s="14" t="str">
        <f t="shared" si="13"/>
        <v>Error?</v>
      </c>
    </row>
    <row r="930" spans="1:4" x14ac:dyDescent="0.2">
      <c r="A930" s="55">
        <v>869</v>
      </c>
      <c r="B930" s="1232">
        <f>'Expenditures 15-22'!F75</f>
        <v>3722</v>
      </c>
      <c r="D930" s="14" t="str">
        <f t="shared" si="13"/>
        <v>Error?</v>
      </c>
    </row>
    <row r="931" spans="1:4" x14ac:dyDescent="0.2">
      <c r="A931" s="55">
        <v>870</v>
      </c>
      <c r="B931" s="1232">
        <f>'Expenditures 15-22'!F114</f>
        <v>564754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19078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11120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11120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1899</v>
      </c>
      <c r="D965" s="14" t="str">
        <f t="shared" si="14"/>
        <v>Error?</v>
      </c>
    </row>
    <row r="966" spans="1:4" x14ac:dyDescent="0.2">
      <c r="A966" s="55">
        <v>905</v>
      </c>
      <c r="B966" s="1232">
        <f>'Expenditures 15-22'!G53</f>
        <v>1899</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1899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8574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10473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23492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42570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86411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18</v>
      </c>
      <c r="C1017" s="14" t="s">
        <v>672</v>
      </c>
      <c r="D1017" s="14" t="str">
        <f t="shared" si="14"/>
        <v>Error?</v>
      </c>
    </row>
    <row r="1018" spans="1:4" x14ac:dyDescent="0.2">
      <c r="A1018" s="55">
        <v>957</v>
      </c>
      <c r="B1018" s="1232">
        <f>'Expenditures 15-22'!H44</f>
        <v>1106</v>
      </c>
      <c r="D1018" s="14" t="str">
        <f t="shared" si="14"/>
        <v>Error?</v>
      </c>
    </row>
    <row r="1019" spans="1:4" x14ac:dyDescent="0.2">
      <c r="A1019" s="55">
        <v>958</v>
      </c>
      <c r="B1019" s="1232">
        <f>'Expenditures 15-22'!H45</f>
        <v>342</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1448</v>
      </c>
      <c r="C1021" s="14" t="s">
        <v>672</v>
      </c>
      <c r="D1021" s="14" t="str">
        <f t="shared" si="14"/>
        <v>Error?</v>
      </c>
    </row>
    <row r="1022" spans="1:4" x14ac:dyDescent="0.2">
      <c r="A1022" s="55">
        <v>961</v>
      </c>
      <c r="B1022" s="1232">
        <f>'Expenditures 15-22'!H49</f>
        <v>16382</v>
      </c>
      <c r="D1022" s="14" t="str">
        <f t="shared" si="14"/>
        <v>Error?</v>
      </c>
    </row>
    <row r="1023" spans="1:4" x14ac:dyDescent="0.2">
      <c r="A1023" s="55">
        <v>962</v>
      </c>
      <c r="B1023" s="1232">
        <f>'Expenditures 15-22'!H50</f>
        <v>7834</v>
      </c>
      <c r="D1023" s="14" t="str">
        <f t="shared" ref="D1023:D1086" si="15">IF(ISBLANK(B1023),"OK",IF(A1023-B1023=0,"OK","Error?"))</f>
        <v>Error?</v>
      </c>
    </row>
    <row r="1024" spans="1:4" x14ac:dyDescent="0.2">
      <c r="A1024" s="55">
        <v>963</v>
      </c>
      <c r="B1024" s="1232">
        <f>'Expenditures 15-22'!H53</f>
        <v>24216</v>
      </c>
      <c r="C1024" s="14" t="s">
        <v>672</v>
      </c>
      <c r="D1024" s="14" t="str">
        <f t="shared" si="15"/>
        <v>Error?</v>
      </c>
    </row>
    <row r="1025" spans="1:4" x14ac:dyDescent="0.2">
      <c r="A1025" s="55">
        <v>964</v>
      </c>
      <c r="B1025" s="1232">
        <f>'Expenditures 15-22'!H55</f>
        <v>4233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4233</v>
      </c>
      <c r="C1027" s="14" t="s">
        <v>672</v>
      </c>
      <c r="D1027" s="14" t="str">
        <f t="shared" si="15"/>
        <v>Error?</v>
      </c>
    </row>
    <row r="1028" spans="1:4" x14ac:dyDescent="0.2">
      <c r="A1028" s="55">
        <v>967</v>
      </c>
      <c r="B1028" s="1232">
        <f>'Expenditures 15-22'!H59</f>
        <v>960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31475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404610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522496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7485419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484497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102821</v>
      </c>
      <c r="C1105" s="14" t="s">
        <v>672</v>
      </c>
      <c r="D1105" s="14" t="str">
        <f t="shared" si="16"/>
        <v>Error?</v>
      </c>
    </row>
    <row r="1106" spans="1:4" x14ac:dyDescent="0.2">
      <c r="A1106" s="55">
        <v>1045</v>
      </c>
      <c r="B1106" s="1232">
        <f>'Expenditures 15-22'!K14</f>
        <v>101142</v>
      </c>
      <c r="C1106" s="14" t="s">
        <v>672</v>
      </c>
      <c r="D1106" s="14" t="str">
        <f t="shared" si="16"/>
        <v>Error?</v>
      </c>
    </row>
    <row r="1107" spans="1:4" x14ac:dyDescent="0.2">
      <c r="A1107" s="55">
        <v>1046</v>
      </c>
      <c r="B1107" s="1232">
        <f>'Expenditures 15-22'!K15</f>
        <v>82474</v>
      </c>
      <c r="C1107" s="14" t="s">
        <v>672</v>
      </c>
      <c r="D1107" s="14" t="str">
        <f t="shared" si="16"/>
        <v>Error?</v>
      </c>
    </row>
    <row r="1108" spans="1:4" x14ac:dyDescent="0.2">
      <c r="A1108" s="55">
        <v>1047</v>
      </c>
      <c r="B1108" s="1232">
        <f>'Expenditures 15-22'!K33</f>
        <v>10860579</v>
      </c>
      <c r="C1108" s="14" t="s">
        <v>672</v>
      </c>
      <c r="D1108" s="14" t="str">
        <f t="shared" si="16"/>
        <v>Error?</v>
      </c>
    </row>
    <row r="1109" spans="1:4" x14ac:dyDescent="0.2">
      <c r="A1109" s="55">
        <v>1048</v>
      </c>
      <c r="B1109" s="1232">
        <f>'Expenditures 15-22'!K36</f>
        <v>321248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533211</v>
      </c>
      <c r="C1111" s="14" t="s">
        <v>672</v>
      </c>
      <c r="D1111" s="14" t="str">
        <f t="shared" si="16"/>
        <v>Error?</v>
      </c>
    </row>
    <row r="1112" spans="1:4" x14ac:dyDescent="0.2">
      <c r="A1112" s="55">
        <v>1051</v>
      </c>
      <c r="B1112" s="1232">
        <f>'Expenditures 15-22'!K39</f>
        <v>243213</v>
      </c>
      <c r="C1112" s="14" t="s">
        <v>672</v>
      </c>
      <c r="D1112" s="14" t="str">
        <f t="shared" si="16"/>
        <v>Error?</v>
      </c>
    </row>
    <row r="1113" spans="1:4" x14ac:dyDescent="0.2">
      <c r="A1113" s="55">
        <v>1052</v>
      </c>
      <c r="B1113" s="1232">
        <f>'Expenditures 15-22'!K40</f>
        <v>420281</v>
      </c>
      <c r="C1113" s="14" t="s">
        <v>672</v>
      </c>
      <c r="D1113" s="14" t="str">
        <f t="shared" si="16"/>
        <v>Error?</v>
      </c>
    </row>
    <row r="1114" spans="1:4" x14ac:dyDescent="0.2">
      <c r="A1114" s="55">
        <v>1053</v>
      </c>
      <c r="B1114" s="1232">
        <f>'Expenditures 15-22'!K41</f>
        <v>58447</v>
      </c>
      <c r="C1114" s="14" t="s">
        <v>672</v>
      </c>
      <c r="D1114" s="14" t="str">
        <f t="shared" si="16"/>
        <v>Error?</v>
      </c>
    </row>
    <row r="1115" spans="1:4" x14ac:dyDescent="0.2">
      <c r="A1115" s="55">
        <v>1054</v>
      </c>
      <c r="B1115" s="1232">
        <f>'Expenditures 15-22'!K42</f>
        <v>1576400</v>
      </c>
      <c r="C1115" s="14" t="s">
        <v>672</v>
      </c>
      <c r="D1115" s="14" t="str">
        <f t="shared" si="16"/>
        <v>Error?</v>
      </c>
    </row>
    <row r="1116" spans="1:4" x14ac:dyDescent="0.2">
      <c r="A1116" s="55">
        <v>1055</v>
      </c>
      <c r="B1116" s="1232">
        <f>'Expenditures 15-22'!K44</f>
        <v>288583</v>
      </c>
      <c r="C1116" s="14" t="s">
        <v>672</v>
      </c>
      <c r="D1116" s="14" t="str">
        <f t="shared" si="16"/>
        <v>Error?</v>
      </c>
    </row>
    <row r="1117" spans="1:4" x14ac:dyDescent="0.2">
      <c r="A1117" s="55">
        <v>1056</v>
      </c>
      <c r="B1117" s="1232">
        <f>'Expenditures 15-22'!K45</f>
        <v>1220826</v>
      </c>
      <c r="C1117" s="14" t="s">
        <v>672</v>
      </c>
      <c r="D1117" s="14" t="str">
        <f t="shared" si="16"/>
        <v>Error?</v>
      </c>
    </row>
    <row r="1118" spans="1:4" x14ac:dyDescent="0.2">
      <c r="A1118" s="55">
        <v>1057</v>
      </c>
      <c r="B1118" s="1232">
        <f>'Expenditures 15-22'!K46</f>
        <v>42695</v>
      </c>
      <c r="C1118" s="14" t="s">
        <v>672</v>
      </c>
      <c r="D1118" s="14" t="str">
        <f t="shared" si="16"/>
        <v>Error?</v>
      </c>
    </row>
    <row r="1119" spans="1:4" x14ac:dyDescent="0.2">
      <c r="A1119" s="55">
        <v>1058</v>
      </c>
      <c r="B1119" s="1232">
        <f>'Expenditures 15-22'!K47</f>
        <v>1552104</v>
      </c>
      <c r="C1119" s="14" t="s">
        <v>672</v>
      </c>
      <c r="D1119" s="14" t="str">
        <f t="shared" si="16"/>
        <v>Error?</v>
      </c>
    </row>
    <row r="1120" spans="1:4" x14ac:dyDescent="0.2">
      <c r="A1120" s="55">
        <v>1059</v>
      </c>
      <c r="B1120" s="1232">
        <f>'Expenditures 15-22'!K49</f>
        <v>59232</v>
      </c>
      <c r="C1120" s="14" t="s">
        <v>672</v>
      </c>
      <c r="D1120" s="14" t="str">
        <f t="shared" si="16"/>
        <v>Error?</v>
      </c>
    </row>
    <row r="1121" spans="1:4" x14ac:dyDescent="0.2">
      <c r="A1121" s="55">
        <v>1060</v>
      </c>
      <c r="B1121" s="1232">
        <f>'Expenditures 15-22'!K50</f>
        <v>310746</v>
      </c>
      <c r="C1121" s="14" t="s">
        <v>672</v>
      </c>
      <c r="D1121" s="14" t="str">
        <f t="shared" si="16"/>
        <v>Error?</v>
      </c>
    </row>
    <row r="1122" spans="1:4" x14ac:dyDescent="0.2">
      <c r="A1122" s="55">
        <v>1061</v>
      </c>
      <c r="B1122" s="1232">
        <f>'Expenditures 15-22'!K53</f>
        <v>437922</v>
      </c>
      <c r="C1122" s="14" t="s">
        <v>672</v>
      </c>
      <c r="D1122" s="14" t="str">
        <f t="shared" si="16"/>
        <v>Error?</v>
      </c>
    </row>
    <row r="1123" spans="1:4" x14ac:dyDescent="0.2">
      <c r="A1123" s="55">
        <v>1062</v>
      </c>
      <c r="B1123" s="1232">
        <f>'Expenditures 15-22'!K55</f>
        <v>1129689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1129689</v>
      </c>
      <c r="C1125" s="14" t="s">
        <v>672</v>
      </c>
      <c r="D1125" s="14" t="str">
        <f t="shared" si="16"/>
        <v>Error?</v>
      </c>
    </row>
    <row r="1126" spans="1:4" x14ac:dyDescent="0.2">
      <c r="A1126" s="55">
        <v>1065</v>
      </c>
      <c r="B1126" s="1232">
        <f>'Expenditures 15-22'!K59</f>
        <v>139715</v>
      </c>
      <c r="C1126" s="14" t="s">
        <v>672</v>
      </c>
      <c r="D1126" s="14" t="str">
        <f t="shared" si="16"/>
        <v>Error?</v>
      </c>
    </row>
    <row r="1127" spans="1:4" x14ac:dyDescent="0.2">
      <c r="A1127" s="55">
        <v>1066</v>
      </c>
      <c r="B1127" s="1232">
        <f>'Expenditures 15-22'!K60</f>
        <v>208676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398790</v>
      </c>
      <c r="C1130" s="14" t="s">
        <v>672</v>
      </c>
      <c r="D1130" s="14" t="str">
        <f t="shared" si="16"/>
        <v>Error?</v>
      </c>
    </row>
    <row r="1131" spans="1:4" x14ac:dyDescent="0.2">
      <c r="A1131" s="55">
        <v>1070</v>
      </c>
      <c r="B1131" s="1232">
        <f>'Expenditures 15-22'!K64</f>
        <v>30817</v>
      </c>
      <c r="C1131" s="14" t="s">
        <v>672</v>
      </c>
      <c r="D1131" s="14" t="str">
        <f t="shared" si="16"/>
        <v>Error?</v>
      </c>
    </row>
    <row r="1132" spans="1:4" x14ac:dyDescent="0.2">
      <c r="A1132" s="83">
        <v>1071</v>
      </c>
      <c r="D1132" s="14" t="str">
        <f t="shared" si="16"/>
        <v>OK</v>
      </c>
    </row>
    <row r="1133" spans="1:4" x14ac:dyDescent="0.2">
      <c r="A1133" s="55">
        <v>1072</v>
      </c>
      <c r="B1133" s="1232">
        <f>'Expenditures 15-22'!K65</f>
        <v>777998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25000</v>
      </c>
      <c r="C1135" s="14" t="s">
        <v>672</v>
      </c>
      <c r="D1135" s="14" t="str">
        <f t="shared" si="16"/>
        <v>Error?</v>
      </c>
    </row>
    <row r="1136" spans="1:4" x14ac:dyDescent="0.2">
      <c r="A1136" s="55">
        <v>1075</v>
      </c>
      <c r="B1136" s="1232">
        <f>'Expenditures 15-22'!K69</f>
        <v>98291</v>
      </c>
      <c r="C1136" s="14" t="s">
        <v>672</v>
      </c>
      <c r="D1136" s="14" t="str">
        <f t="shared" si="16"/>
        <v>Error?</v>
      </c>
    </row>
    <row r="1137" spans="1:4" x14ac:dyDescent="0.2">
      <c r="A1137" s="55">
        <v>1076</v>
      </c>
      <c r="B1137" s="1232">
        <f>'Expenditures 15-22'!K70</f>
        <v>110178</v>
      </c>
      <c r="C1137" s="14" t="s">
        <v>672</v>
      </c>
      <c r="D1137" s="14" t="str">
        <f t="shared" si="16"/>
        <v>Error?</v>
      </c>
    </row>
    <row r="1138" spans="1:4" x14ac:dyDescent="0.2">
      <c r="A1138" s="83">
        <v>1077</v>
      </c>
      <c r="D1138" s="14" t="str">
        <f t="shared" si="16"/>
        <v>OK</v>
      </c>
    </row>
    <row r="1139" spans="1:4" x14ac:dyDescent="0.2">
      <c r="A1139" s="55">
        <v>1078</v>
      </c>
      <c r="B1139" s="1232">
        <f>'Expenditures 15-22'!K71</f>
        <v>34922</v>
      </c>
      <c r="C1139" s="14" t="s">
        <v>672</v>
      </c>
      <c r="D1139" s="14" t="str">
        <f t="shared" si="16"/>
        <v>Error?</v>
      </c>
    </row>
    <row r="1140" spans="1:4" x14ac:dyDescent="0.2">
      <c r="A1140" s="83">
        <v>1079</v>
      </c>
      <c r="D1140" s="14" t="str">
        <f t="shared" si="16"/>
        <v>OK</v>
      </c>
    </row>
    <row r="1141" spans="1:4" x14ac:dyDescent="0.2">
      <c r="A1141" s="55">
        <v>1080</v>
      </c>
      <c r="B1141" s="1232">
        <f>'Expenditures 15-22'!K72</f>
        <v>268391</v>
      </c>
      <c r="C1141" s="14" t="s">
        <v>672</v>
      </c>
      <c r="D1141" s="14" t="str">
        <f t="shared" si="16"/>
        <v>Error?</v>
      </c>
    </row>
    <row r="1142" spans="1:4" x14ac:dyDescent="0.2">
      <c r="A1142" s="55">
        <v>1081</v>
      </c>
      <c r="B1142" s="1232">
        <f>'Expenditures 15-22'!K73</f>
        <v>12290</v>
      </c>
      <c r="C1142" s="14" t="s">
        <v>672</v>
      </c>
      <c r="D1142" s="14" t="str">
        <f t="shared" si="16"/>
        <v>Error?</v>
      </c>
    </row>
    <row r="1143" spans="1:4" x14ac:dyDescent="0.2">
      <c r="A1143" s="55">
        <v>1082</v>
      </c>
      <c r="B1143" s="1232">
        <f>'Expenditures 15-22'!K74</f>
        <v>5754794</v>
      </c>
      <c r="C1143" s="14" t="s">
        <v>672</v>
      </c>
      <c r="D1143" s="14" t="str">
        <f t="shared" si="16"/>
        <v>Error?</v>
      </c>
    </row>
    <row r="1144" spans="1:4" x14ac:dyDescent="0.2">
      <c r="A1144" s="55">
        <v>1083</v>
      </c>
      <c r="B1144" s="1232">
        <f>'Expenditures 15-22'!K75</f>
        <v>131638</v>
      </c>
      <c r="C1144" s="14" t="s">
        <v>672</v>
      </c>
      <c r="D1144" s="14" t="str">
        <f t="shared" si="16"/>
        <v>Error?</v>
      </c>
    </row>
    <row r="1145" spans="1:4" x14ac:dyDescent="0.2">
      <c r="A1145" s="55">
        <v>1084</v>
      </c>
      <c r="B1145" s="1232">
        <f>'Expenditures 15-22'!K102</f>
        <v>657040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17404051</v>
      </c>
      <c r="C1152" s="14" t="s">
        <v>672</v>
      </c>
      <c r="D1152" s="14" t="str">
        <f t="shared" si="17"/>
        <v>Error?</v>
      </c>
    </row>
    <row r="1153" spans="1:4" x14ac:dyDescent="0.2">
      <c r="A1153" s="55">
        <v>1092</v>
      </c>
      <c r="B1153" s="1232">
        <f>'Expenditures 15-22'!K115</f>
        <v>-146385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694885</v>
      </c>
      <c r="D1221" s="14" t="str">
        <f t="shared" si="18"/>
        <v>Error?</v>
      </c>
    </row>
    <row r="1222" spans="1:4" x14ac:dyDescent="0.2">
      <c r="A1222" s="83">
        <v>1161</v>
      </c>
      <c r="D1222" s="14" t="str">
        <f t="shared" si="18"/>
        <v>OK</v>
      </c>
    </row>
    <row r="1223" spans="1:4" x14ac:dyDescent="0.2">
      <c r="A1223" s="55">
        <v>1162</v>
      </c>
      <c r="B1223" s="1232">
        <f>'Expenditures 15-22'!C127</f>
        <v>694885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694885</v>
      </c>
      <c r="C1225" s="14" t="s">
        <v>672</v>
      </c>
      <c r="D1225" s="14" t="str">
        <f t="shared" si="18"/>
        <v>Error?</v>
      </c>
    </row>
    <row r="1226" spans="1:4" x14ac:dyDescent="0.2">
      <c r="A1226" s="55">
        <v>1165</v>
      </c>
      <c r="B1226" s="1232">
        <f>'Expenditures 15-22'!C150</f>
        <v>694885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111922</v>
      </c>
      <c r="D1229" s="14" t="str">
        <f t="shared" si="18"/>
        <v>Error?</v>
      </c>
    </row>
    <row r="1230" spans="1:4" x14ac:dyDescent="0.2">
      <c r="A1230" s="83">
        <v>1169</v>
      </c>
      <c r="D1230" s="14" t="str">
        <f t="shared" si="18"/>
        <v>OK</v>
      </c>
    </row>
    <row r="1231" spans="1:4" x14ac:dyDescent="0.2">
      <c r="A1231" s="55">
        <v>1170</v>
      </c>
      <c r="B1231" s="1232">
        <f>'Expenditures 15-22'!D127</f>
        <v>111922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111922</v>
      </c>
      <c r="C1233" s="14" t="s">
        <v>672</v>
      </c>
      <c r="D1233" s="14" t="str">
        <f t="shared" si="18"/>
        <v>Error?</v>
      </c>
    </row>
    <row r="1234" spans="1:4" x14ac:dyDescent="0.2">
      <c r="A1234" s="55">
        <v>1173</v>
      </c>
      <c r="B1234" s="1232">
        <f>'Expenditures 15-22'!D150</f>
        <v>111922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307353</v>
      </c>
      <c r="D1237" s="14" t="str">
        <f t="shared" si="18"/>
        <v>Error?</v>
      </c>
    </row>
    <row r="1238" spans="1:4" x14ac:dyDescent="0.2">
      <c r="A1238" s="83">
        <v>1177</v>
      </c>
      <c r="D1238" s="14" t="str">
        <f t="shared" si="18"/>
        <v>OK</v>
      </c>
    </row>
    <row r="1239" spans="1:4" x14ac:dyDescent="0.2">
      <c r="A1239" s="55">
        <v>1178</v>
      </c>
      <c r="B1239" s="1232">
        <f>'Expenditures 15-22'!E127</f>
        <v>307353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307353</v>
      </c>
      <c r="C1241" s="14" t="s">
        <v>672</v>
      </c>
      <c r="D1241" s="14" t="str">
        <f t="shared" si="18"/>
        <v>Error?</v>
      </c>
    </row>
    <row r="1242" spans="1:4" x14ac:dyDescent="0.2">
      <c r="A1242" s="55">
        <v>1181</v>
      </c>
      <c r="B1242" s="1232">
        <f>'Expenditures 15-22'!E150</f>
        <v>307353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204140</v>
      </c>
      <c r="D1245" s="14" t="str">
        <f t="shared" si="18"/>
        <v>Error?</v>
      </c>
    </row>
    <row r="1246" spans="1:4" x14ac:dyDescent="0.2">
      <c r="A1246" s="83">
        <v>1185</v>
      </c>
      <c r="D1246" s="14" t="str">
        <f t="shared" si="18"/>
        <v>OK</v>
      </c>
    </row>
    <row r="1247" spans="1:4" x14ac:dyDescent="0.2">
      <c r="A1247" s="55">
        <v>1186</v>
      </c>
      <c r="B1247" s="1232">
        <f>'Expenditures 15-22'!F127</f>
        <v>204140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204140</v>
      </c>
      <c r="C1249" s="14" t="s">
        <v>672</v>
      </c>
      <c r="D1249" s="14" t="str">
        <f t="shared" si="18"/>
        <v>Error?</v>
      </c>
    </row>
    <row r="1250" spans="1:4" x14ac:dyDescent="0.2">
      <c r="A1250" s="55">
        <v>1189</v>
      </c>
      <c r="B1250" s="1232">
        <f>'Expenditures 15-22'!F150</f>
        <v>204140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139463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139463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139463</v>
      </c>
      <c r="C1258" s="14" t="s">
        <v>672</v>
      </c>
      <c r="D1258" s="14" t="str">
        <f t="shared" si="18"/>
        <v>Error?</v>
      </c>
    </row>
    <row r="1259" spans="1:4" x14ac:dyDescent="0.2">
      <c r="A1259" s="55">
        <v>1198</v>
      </c>
      <c r="B1259" s="1232">
        <f>'Expenditures 15-22'!G150</f>
        <v>139463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1458101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1458101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1458101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1458101</v>
      </c>
      <c r="C1288" s="14" t="s">
        <v>672</v>
      </c>
      <c r="D1288" s="14" t="str">
        <f t="shared" si="19"/>
        <v>Error?</v>
      </c>
    </row>
    <row r="1289" spans="1:4" x14ac:dyDescent="0.2">
      <c r="A1289" s="55">
        <v>1228</v>
      </c>
      <c r="B1289" s="1232">
        <f>'Expenditures 15-22'!K151</f>
        <v>-58545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375079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884874</v>
      </c>
      <c r="D1315" s="14" t="str">
        <f t="shared" si="19"/>
        <v>Error?</v>
      </c>
    </row>
    <row r="1316" spans="1:4" x14ac:dyDescent="0.2">
      <c r="A1316" s="55">
        <v>1255</v>
      </c>
      <c r="B1316" s="1232">
        <f>'Expenditures 15-22'!H165</f>
        <v>950</v>
      </c>
      <c r="D1316" s="14" t="str">
        <f t="shared" si="19"/>
        <v>Error?</v>
      </c>
    </row>
    <row r="1317" spans="1:4" x14ac:dyDescent="0.2">
      <c r="A1317" s="55">
        <v>1256</v>
      </c>
      <c r="B1317" s="1232">
        <f>'Expenditures 15-22'!H166</f>
        <v>1260903</v>
      </c>
      <c r="C1317" s="14" t="s">
        <v>672</v>
      </c>
      <c r="D1317" s="14" t="str">
        <f t="shared" si="19"/>
        <v>Error?</v>
      </c>
    </row>
    <row r="1318" spans="1:4" x14ac:dyDescent="0.2">
      <c r="A1318" s="55">
        <v>1257</v>
      </c>
      <c r="B1318" s="1232">
        <f>'Expenditures 15-22'!H168</f>
        <v>1260903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375079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884874</v>
      </c>
      <c r="C1329" s="14" t="s">
        <v>672</v>
      </c>
      <c r="D1329" s="14" t="str">
        <f t="shared" si="19"/>
        <v>Error?</v>
      </c>
    </row>
    <row r="1330" spans="1:4" x14ac:dyDescent="0.2">
      <c r="A1330" s="55">
        <v>1269</v>
      </c>
      <c r="B1330" s="1232">
        <f>'Expenditures 15-22'!K165</f>
        <v>950</v>
      </c>
      <c r="C1330" s="14" t="s">
        <v>672</v>
      </c>
      <c r="D1330" s="14" t="str">
        <f t="shared" si="19"/>
        <v>Error?</v>
      </c>
    </row>
    <row r="1331" spans="1:4" x14ac:dyDescent="0.2">
      <c r="A1331" s="55">
        <v>1270</v>
      </c>
      <c r="B1331" s="1232">
        <f>'Expenditures 15-22'!K166</f>
        <v>1260903</v>
      </c>
      <c r="C1331" s="14" t="s">
        <v>672</v>
      </c>
      <c r="D1331" s="14" t="str">
        <f t="shared" si="19"/>
        <v>Error?</v>
      </c>
    </row>
    <row r="1332" spans="1:4" x14ac:dyDescent="0.2">
      <c r="A1332" s="55">
        <v>1271</v>
      </c>
      <c r="B1332" s="1232">
        <f>'Expenditures 15-22'!K168</f>
        <v>1260903</v>
      </c>
      <c r="C1332" s="14" t="s">
        <v>672</v>
      </c>
      <c r="D1332" s="14" t="str">
        <f t="shared" si="19"/>
        <v>Error?</v>
      </c>
    </row>
    <row r="1333" spans="1:4" x14ac:dyDescent="0.2">
      <c r="A1333" s="55">
        <v>1272</v>
      </c>
      <c r="B1333" s="1232">
        <f>'Expenditures 15-22'!K169</f>
        <v>-79440</v>
      </c>
      <c r="C1333" s="14" t="s">
        <v>672</v>
      </c>
      <c r="D1333" s="14" t="str">
        <f t="shared" si="19"/>
        <v>Error?</v>
      </c>
    </row>
    <row r="1334" spans="1:4" x14ac:dyDescent="0.2">
      <c r="A1334" s="83">
        <v>1273</v>
      </c>
      <c r="D1334" s="14" t="str">
        <f t="shared" si="19"/>
        <v>OK</v>
      </c>
    </row>
    <row r="1335" spans="1:4" x14ac:dyDescent="0.2">
      <c r="A1335" s="55">
        <v>1274</v>
      </c>
      <c r="B1335" s="1232">
        <f>'Expenditures 15-22'!C176</f>
        <v>22273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22273</v>
      </c>
      <c r="C1339" s="14" t="s">
        <v>672</v>
      </c>
      <c r="D1339" s="14" t="str">
        <f t="shared" si="19"/>
        <v>Error?</v>
      </c>
    </row>
    <row r="1340" spans="1:4" x14ac:dyDescent="0.2">
      <c r="A1340" s="55">
        <v>1279</v>
      </c>
      <c r="B1340" s="1232">
        <f>'Expenditures 15-22'!C204</f>
        <v>22273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952786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952786</v>
      </c>
      <c r="C1351" s="14" t="s">
        <v>672</v>
      </c>
      <c r="D1351" s="14" t="str">
        <f t="shared" si="20"/>
        <v>Error?</v>
      </c>
    </row>
    <row r="1352" spans="1:4" x14ac:dyDescent="0.2">
      <c r="A1352" s="55">
        <v>1291</v>
      </c>
      <c r="B1352" s="1232">
        <f>'Expenditures 15-22'!E190</f>
        <v>126000</v>
      </c>
      <c r="C1352" s="14" t="s">
        <v>672</v>
      </c>
      <c r="D1352" s="14" t="str">
        <f t="shared" si="20"/>
        <v>Error?</v>
      </c>
    </row>
    <row r="1353" spans="1:4" x14ac:dyDescent="0.2">
      <c r="A1353" s="55">
        <v>1292</v>
      </c>
      <c r="B1353" s="1232">
        <f>'Expenditures 15-22'!E204</f>
        <v>1078786</v>
      </c>
      <c r="C1353" s="14" t="s">
        <v>672</v>
      </c>
      <c r="D1353" s="14" t="str">
        <f t="shared" si="20"/>
        <v>Error?</v>
      </c>
    </row>
    <row r="1354" spans="1:4" x14ac:dyDescent="0.2">
      <c r="A1354" s="55">
        <v>1293</v>
      </c>
      <c r="B1354" s="1232">
        <f>'Expenditures 15-22'!F176</f>
        <v>53739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53739</v>
      </c>
      <c r="C1358" s="14" t="s">
        <v>672</v>
      </c>
      <c r="D1358" s="14" t="str">
        <f t="shared" si="20"/>
        <v>Error?</v>
      </c>
    </row>
    <row r="1359" spans="1:4" x14ac:dyDescent="0.2">
      <c r="A1359" s="55">
        <v>1298</v>
      </c>
      <c r="B1359" s="1232">
        <f>'Expenditures 15-22'!F204</f>
        <v>53739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1028798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1028798</v>
      </c>
      <c r="C1381" s="14" t="s">
        <v>672</v>
      </c>
      <c r="D1381" s="14" t="str">
        <f t="shared" si="20"/>
        <v>Error?</v>
      </c>
    </row>
    <row r="1382" spans="1:4" x14ac:dyDescent="0.2">
      <c r="A1382" s="55">
        <v>1321</v>
      </c>
      <c r="B1382" s="1232">
        <f>'Expenditures 15-22'!K190</f>
        <v>126000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1154798</v>
      </c>
      <c r="C1388" s="14" t="s">
        <v>672</v>
      </c>
      <c r="D1388" s="14" t="str">
        <f t="shared" si="20"/>
        <v>Error?</v>
      </c>
    </row>
    <row r="1389" spans="1:4" x14ac:dyDescent="0.2">
      <c r="A1389" s="55">
        <v>1328</v>
      </c>
      <c r="B1389" s="1232">
        <f>'Expenditures 15-22'!K205</f>
        <v>49135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15494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1335</v>
      </c>
      <c r="D1407" s="14" t="str">
        <f t="shared" ref="D1407:D1470" si="21">IF(ISBLANK(B1407),"OK",IF(A1407-B1407=0,"OK","Error?"))</f>
        <v>Error?</v>
      </c>
    </row>
    <row r="1408" spans="1:4" x14ac:dyDescent="0.2">
      <c r="A1408" s="55">
        <v>1347</v>
      </c>
      <c r="B1408" s="1232">
        <f>'Expenditures 15-22'!D217</f>
        <v>3460</v>
      </c>
      <c r="D1408" s="14" t="str">
        <f t="shared" si="21"/>
        <v>Error?</v>
      </c>
    </row>
    <row r="1409" spans="1:4" x14ac:dyDescent="0.2">
      <c r="A1409" s="55">
        <v>1348</v>
      </c>
      <c r="B1409" s="1232">
        <f>'Expenditures 15-22'!D218</f>
        <v>3683</v>
      </c>
      <c r="D1409" s="14" t="str">
        <f t="shared" si="21"/>
        <v>Error?</v>
      </c>
    </row>
    <row r="1410" spans="1:4" x14ac:dyDescent="0.2">
      <c r="A1410" s="55">
        <v>1349</v>
      </c>
      <c r="B1410" s="1232">
        <f>'Expenditures 15-22'!D223</f>
        <v>246517</v>
      </c>
      <c r="C1410" s="14" t="s">
        <v>672</v>
      </c>
      <c r="D1410" s="14" t="str">
        <f t="shared" si="21"/>
        <v>Error?</v>
      </c>
    </row>
    <row r="1411" spans="1:4" x14ac:dyDescent="0.2">
      <c r="A1411" s="55">
        <v>1350</v>
      </c>
      <c r="B1411" s="1232">
        <f>'Expenditures 15-22'!D226</f>
        <v>3925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69626</v>
      </c>
      <c r="D1413" s="14" t="str">
        <f t="shared" si="21"/>
        <v>Error?</v>
      </c>
    </row>
    <row r="1414" spans="1:4" x14ac:dyDescent="0.2">
      <c r="A1414" s="55">
        <v>1353</v>
      </c>
      <c r="B1414" s="1232">
        <f>'Expenditures 15-22'!D229</f>
        <v>2498</v>
      </c>
      <c r="D1414" s="14" t="str">
        <f t="shared" si="21"/>
        <v>Error?</v>
      </c>
    </row>
    <row r="1415" spans="1:4" x14ac:dyDescent="0.2">
      <c r="A1415" s="55">
        <v>1354</v>
      </c>
      <c r="B1415" s="1232">
        <f>'Expenditures 15-22'!D230</f>
        <v>5399</v>
      </c>
      <c r="D1415" s="14" t="str">
        <f t="shared" si="21"/>
        <v>Error?</v>
      </c>
    </row>
    <row r="1416" spans="1:4" x14ac:dyDescent="0.2">
      <c r="A1416" s="55">
        <v>1355</v>
      </c>
      <c r="B1416" s="1232">
        <f>'Expenditures 15-22'!D231</f>
        <v>31</v>
      </c>
      <c r="D1416" s="14" t="str">
        <f t="shared" si="21"/>
        <v>Error?</v>
      </c>
    </row>
    <row r="1417" spans="1:4" x14ac:dyDescent="0.2">
      <c r="A1417" s="55">
        <v>1356</v>
      </c>
      <c r="B1417" s="1232">
        <f>'Expenditures 15-22'!D232</f>
        <v>81479</v>
      </c>
      <c r="C1417" s="14" t="s">
        <v>672</v>
      </c>
      <c r="D1417" s="14" t="str">
        <f t="shared" si="21"/>
        <v>Error?</v>
      </c>
    </row>
    <row r="1418" spans="1:4" x14ac:dyDescent="0.2">
      <c r="A1418" s="55">
        <v>1357</v>
      </c>
      <c r="B1418" s="1232">
        <f>'Expenditures 15-22'!D234</f>
        <v>7951</v>
      </c>
      <c r="D1418" s="14" t="str">
        <f t="shared" si="21"/>
        <v>Error?</v>
      </c>
    </row>
    <row r="1419" spans="1:4" x14ac:dyDescent="0.2">
      <c r="A1419" s="55">
        <v>1358</v>
      </c>
      <c r="B1419" s="1232">
        <f>'Expenditures 15-22'!D235</f>
        <v>36539</v>
      </c>
      <c r="D1419" s="14" t="str">
        <f t="shared" si="21"/>
        <v>Error?</v>
      </c>
    </row>
    <row r="1420" spans="1:4" x14ac:dyDescent="0.2">
      <c r="A1420" s="55">
        <v>1359</v>
      </c>
      <c r="B1420" s="1232">
        <f>'Expenditures 15-22'!D236</f>
        <v>213</v>
      </c>
      <c r="D1420" s="14" t="str">
        <f t="shared" si="21"/>
        <v>Error?</v>
      </c>
    </row>
    <row r="1421" spans="1:4" x14ac:dyDescent="0.2">
      <c r="A1421" s="55">
        <v>1360</v>
      </c>
      <c r="B1421" s="1232">
        <f>'Expenditures 15-22'!D237</f>
        <v>44703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6730</v>
      </c>
      <c r="D1423" s="14" t="str">
        <f t="shared" si="21"/>
        <v>Error?</v>
      </c>
    </row>
    <row r="1424" spans="1:4" x14ac:dyDescent="0.2">
      <c r="A1424" s="55">
        <v>1363</v>
      </c>
      <c r="B1424" s="1232">
        <f>'Expenditures 15-22'!D251</f>
        <v>6730</v>
      </c>
      <c r="C1424" s="14" t="s">
        <v>672</v>
      </c>
      <c r="D1424" s="14" t="str">
        <f t="shared" si="21"/>
        <v>Error?</v>
      </c>
    </row>
    <row r="1425" spans="1:4" x14ac:dyDescent="0.2">
      <c r="A1425" s="55">
        <v>1364</v>
      </c>
      <c r="B1425" s="1232">
        <f>'Expenditures 15-22'!D253</f>
        <v>60694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60694</v>
      </c>
      <c r="C1427" s="14" t="s">
        <v>672</v>
      </c>
      <c r="D1427" s="14" t="str">
        <f t="shared" si="21"/>
        <v>Error?</v>
      </c>
    </row>
    <row r="1428" spans="1:4" x14ac:dyDescent="0.2">
      <c r="A1428" s="55">
        <v>1367</v>
      </c>
      <c r="B1428" s="1232">
        <f>'Expenditures 15-22'!D257</f>
        <v>1753</v>
      </c>
      <c r="D1428" s="14" t="str">
        <f t="shared" si="21"/>
        <v>Error?</v>
      </c>
    </row>
    <row r="1429" spans="1:4" x14ac:dyDescent="0.2">
      <c r="A1429" s="55">
        <v>1368</v>
      </c>
      <c r="B1429" s="1232">
        <f>'Expenditures 15-22'!D258</f>
        <v>18192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123792</v>
      </c>
      <c r="D1431" s="14" t="str">
        <f t="shared" si="21"/>
        <v>Error?</v>
      </c>
    </row>
    <row r="1432" spans="1:4" x14ac:dyDescent="0.2">
      <c r="A1432" s="55">
        <v>1371</v>
      </c>
      <c r="B1432" s="1232">
        <f>'Expenditures 15-22'!D261</f>
        <v>853</v>
      </c>
      <c r="D1432" s="14" t="str">
        <f t="shared" si="21"/>
        <v>Error?</v>
      </c>
    </row>
    <row r="1433" spans="1:4" x14ac:dyDescent="0.2">
      <c r="A1433" s="55">
        <v>1372</v>
      </c>
      <c r="B1433" s="1232">
        <f>'Expenditures 15-22'!D262</f>
        <v>4402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148992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11962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11962</v>
      </c>
      <c r="C1444" s="14" t="s">
        <v>672</v>
      </c>
      <c r="D1444" s="14" t="str">
        <f t="shared" si="21"/>
        <v>Error?</v>
      </c>
    </row>
    <row r="1445" spans="1:4" x14ac:dyDescent="0.2">
      <c r="A1445" s="55">
        <v>1384</v>
      </c>
      <c r="B1445" s="1232">
        <f>'Expenditures 15-22'!D272</f>
        <v>3</v>
      </c>
      <c r="D1445" s="14" t="str">
        <f t="shared" si="21"/>
        <v>Error?</v>
      </c>
    </row>
    <row r="1446" spans="1:4" x14ac:dyDescent="0.2">
      <c r="A1446" s="55">
        <v>1385</v>
      </c>
      <c r="B1446" s="1232">
        <f>'Expenditures 15-22'!D273</f>
        <v>354563</v>
      </c>
      <c r="C1446" s="14" t="s">
        <v>672</v>
      </c>
      <c r="D1446" s="14" t="str">
        <f t="shared" si="21"/>
        <v>Error?</v>
      </c>
    </row>
    <row r="1447" spans="1:4" x14ac:dyDescent="0.2">
      <c r="A1447" s="55">
        <v>1386</v>
      </c>
      <c r="B1447" s="1232">
        <f>'Expenditures 15-22'!D274</f>
        <v>12583</v>
      </c>
      <c r="D1447" s="14" t="str">
        <f t="shared" si="21"/>
        <v>Error?</v>
      </c>
    </row>
    <row r="1448" spans="1:4" x14ac:dyDescent="0.2">
      <c r="A1448" s="55">
        <v>1387</v>
      </c>
      <c r="B1448" s="1232">
        <f>'Expenditures 15-22'!D288</f>
        <v>613663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15494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1335</v>
      </c>
      <c r="C1471" s="14" t="s">
        <v>672</v>
      </c>
      <c r="D1471" s="14" t="str">
        <f t="shared" ref="D1471:D1534" si="22">IF(ISBLANK(B1471),"OK",IF(A1471-B1471=0,"OK","Error?"))</f>
        <v>Error?</v>
      </c>
    </row>
    <row r="1472" spans="1:4" x14ac:dyDescent="0.2">
      <c r="A1472" s="55">
        <v>1411</v>
      </c>
      <c r="B1472" s="1232">
        <f>'Expenditures 15-22'!K217</f>
        <v>3460</v>
      </c>
      <c r="C1472" s="14" t="s">
        <v>672</v>
      </c>
      <c r="D1472" s="14" t="str">
        <f t="shared" si="22"/>
        <v>Error?</v>
      </c>
    </row>
    <row r="1473" spans="1:4" x14ac:dyDescent="0.2">
      <c r="A1473" s="55">
        <v>1412</v>
      </c>
      <c r="B1473" s="1232">
        <f>'Expenditures 15-22'!K218</f>
        <v>3683</v>
      </c>
      <c r="C1473" s="14" t="s">
        <v>672</v>
      </c>
      <c r="D1473" s="14" t="str">
        <f t="shared" si="22"/>
        <v>Error?</v>
      </c>
    </row>
    <row r="1474" spans="1:4" x14ac:dyDescent="0.2">
      <c r="A1474" s="55">
        <v>1413</v>
      </c>
      <c r="B1474" s="1232">
        <f>'Expenditures 15-22'!K223</f>
        <v>246517</v>
      </c>
      <c r="C1474" s="14" t="s">
        <v>672</v>
      </c>
      <c r="D1474" s="14" t="str">
        <f t="shared" si="22"/>
        <v>Error?</v>
      </c>
    </row>
    <row r="1475" spans="1:4" x14ac:dyDescent="0.2">
      <c r="A1475" s="55">
        <v>1414</v>
      </c>
      <c r="B1475" s="1232">
        <f>'Expenditures 15-22'!K226</f>
        <v>3925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69626</v>
      </c>
      <c r="C1477" s="14" t="s">
        <v>672</v>
      </c>
      <c r="D1477" s="14" t="str">
        <f t="shared" si="22"/>
        <v>Error?</v>
      </c>
    </row>
    <row r="1478" spans="1:4" x14ac:dyDescent="0.2">
      <c r="A1478" s="55">
        <v>1417</v>
      </c>
      <c r="B1478" s="1232">
        <f>'Expenditures 15-22'!K229</f>
        <v>2498</v>
      </c>
      <c r="C1478" s="14" t="s">
        <v>672</v>
      </c>
      <c r="D1478" s="14" t="str">
        <f t="shared" si="22"/>
        <v>Error?</v>
      </c>
    </row>
    <row r="1479" spans="1:4" x14ac:dyDescent="0.2">
      <c r="A1479" s="55">
        <v>1418</v>
      </c>
      <c r="B1479" s="1232">
        <f>'Expenditures 15-22'!K230</f>
        <v>5399</v>
      </c>
      <c r="C1479" s="14" t="s">
        <v>672</v>
      </c>
      <c r="D1479" s="14" t="str">
        <f t="shared" si="22"/>
        <v>Error?</v>
      </c>
    </row>
    <row r="1480" spans="1:4" x14ac:dyDescent="0.2">
      <c r="A1480" s="55">
        <v>1419</v>
      </c>
      <c r="B1480" s="1232">
        <f>'Expenditures 15-22'!K231</f>
        <v>31</v>
      </c>
      <c r="C1480" s="14" t="s">
        <v>672</v>
      </c>
      <c r="D1480" s="14" t="str">
        <f t="shared" si="22"/>
        <v>Error?</v>
      </c>
    </row>
    <row r="1481" spans="1:4" x14ac:dyDescent="0.2">
      <c r="A1481" s="55">
        <v>1420</v>
      </c>
      <c r="B1481" s="1232">
        <f>'Expenditures 15-22'!K232</f>
        <v>81479</v>
      </c>
      <c r="C1481" s="14" t="s">
        <v>672</v>
      </c>
      <c r="D1481" s="14" t="str">
        <f t="shared" si="22"/>
        <v>Error?</v>
      </c>
    </row>
    <row r="1482" spans="1:4" x14ac:dyDescent="0.2">
      <c r="A1482" s="55">
        <v>1421</v>
      </c>
      <c r="B1482" s="1232">
        <f>'Expenditures 15-22'!K234</f>
        <v>7951</v>
      </c>
      <c r="C1482" s="14" t="s">
        <v>672</v>
      </c>
      <c r="D1482" s="14" t="str">
        <f t="shared" si="22"/>
        <v>Error?</v>
      </c>
    </row>
    <row r="1483" spans="1:4" x14ac:dyDescent="0.2">
      <c r="A1483" s="55">
        <v>1422</v>
      </c>
      <c r="B1483" s="1232">
        <f>'Expenditures 15-22'!K235</f>
        <v>36539</v>
      </c>
      <c r="C1483" s="14" t="s">
        <v>672</v>
      </c>
      <c r="D1483" s="14" t="str">
        <f t="shared" si="22"/>
        <v>Error?</v>
      </c>
    </row>
    <row r="1484" spans="1:4" x14ac:dyDescent="0.2">
      <c r="A1484" s="55">
        <v>1423</v>
      </c>
      <c r="B1484" s="1232">
        <f>'Expenditures 15-22'!K236</f>
        <v>213</v>
      </c>
      <c r="C1484" s="14" t="s">
        <v>672</v>
      </c>
      <c r="D1484" s="14" t="str">
        <f t="shared" si="22"/>
        <v>Error?</v>
      </c>
    </row>
    <row r="1485" spans="1:4" x14ac:dyDescent="0.2">
      <c r="A1485" s="55">
        <v>1424</v>
      </c>
      <c r="B1485" s="1232">
        <f>'Expenditures 15-22'!K237</f>
        <v>44703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6730</v>
      </c>
      <c r="C1487" s="14" t="s">
        <v>672</v>
      </c>
      <c r="D1487" s="14" t="str">
        <f t="shared" si="22"/>
        <v>Error?</v>
      </c>
    </row>
    <row r="1488" spans="1:4" x14ac:dyDescent="0.2">
      <c r="A1488" s="55">
        <v>1427</v>
      </c>
      <c r="B1488" s="1232">
        <f>'Expenditures 15-22'!K251</f>
        <v>6730</v>
      </c>
      <c r="C1488" s="14" t="s">
        <v>672</v>
      </c>
      <c r="D1488" s="14" t="str">
        <f t="shared" si="22"/>
        <v>Error?</v>
      </c>
    </row>
    <row r="1489" spans="1:4" x14ac:dyDescent="0.2">
      <c r="A1489" s="55">
        <v>1428</v>
      </c>
      <c r="B1489" s="1232">
        <f>'Expenditures 15-22'!K253</f>
        <v>60694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60694</v>
      </c>
      <c r="C1491" s="14" t="s">
        <v>672</v>
      </c>
      <c r="D1491" s="14" t="str">
        <f t="shared" si="22"/>
        <v>Error?</v>
      </c>
    </row>
    <row r="1492" spans="1:4" x14ac:dyDescent="0.2">
      <c r="A1492" s="55">
        <v>1431</v>
      </c>
      <c r="B1492" s="1232">
        <f>'Expenditures 15-22'!K257</f>
        <v>1753</v>
      </c>
      <c r="C1492" s="14" t="s">
        <v>672</v>
      </c>
      <c r="D1492" s="14" t="str">
        <f t="shared" si="22"/>
        <v>Error?</v>
      </c>
    </row>
    <row r="1493" spans="1:4" x14ac:dyDescent="0.2">
      <c r="A1493" s="55">
        <v>1432</v>
      </c>
      <c r="B1493" s="1232">
        <f>'Expenditures 15-22'!K258</f>
        <v>18192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123792</v>
      </c>
      <c r="C1495" s="14" t="s">
        <v>672</v>
      </c>
      <c r="D1495" s="14" t="str">
        <f t="shared" si="22"/>
        <v>Error?</v>
      </c>
    </row>
    <row r="1496" spans="1:4" x14ac:dyDescent="0.2">
      <c r="A1496" s="55">
        <v>1435</v>
      </c>
      <c r="B1496" s="1232">
        <f>'Expenditures 15-22'!K261</f>
        <v>853</v>
      </c>
      <c r="C1496" s="14" t="s">
        <v>672</v>
      </c>
      <c r="D1496" s="14" t="str">
        <f t="shared" si="22"/>
        <v>Error?</v>
      </c>
    </row>
    <row r="1497" spans="1:4" x14ac:dyDescent="0.2">
      <c r="A1497" s="55">
        <v>1436</v>
      </c>
      <c r="B1497" s="1232">
        <f>'Expenditures 15-22'!K262</f>
        <v>4402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148992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11962</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11962</v>
      </c>
      <c r="C1508" s="14" t="s">
        <v>672</v>
      </c>
      <c r="D1508" s="14" t="str">
        <f t="shared" si="22"/>
        <v>Error?</v>
      </c>
    </row>
    <row r="1509" spans="1:4" x14ac:dyDescent="0.2">
      <c r="A1509" s="55">
        <v>1448</v>
      </c>
      <c r="B1509" s="1232">
        <f>'Expenditures 15-22'!K272</f>
        <v>3</v>
      </c>
      <c r="C1509" s="14" t="s">
        <v>672</v>
      </c>
      <c r="D1509" s="14" t="str">
        <f t="shared" si="22"/>
        <v>Error?</v>
      </c>
    </row>
    <row r="1510" spans="1:4" x14ac:dyDescent="0.2">
      <c r="A1510" s="55">
        <v>1449</v>
      </c>
      <c r="B1510" s="1232">
        <f>'Expenditures 15-22'!K273</f>
        <v>354563</v>
      </c>
      <c r="C1510" s="14" t="s">
        <v>672</v>
      </c>
      <c r="D1510" s="14" t="str">
        <f t="shared" si="22"/>
        <v>Error?</v>
      </c>
    </row>
    <row r="1511" spans="1:4" x14ac:dyDescent="0.2">
      <c r="A1511" s="55">
        <v>1450</v>
      </c>
      <c r="B1511" s="1232">
        <f>'Expenditures 15-22'!K274</f>
        <v>12583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613663</v>
      </c>
      <c r="C1517" s="14" t="s">
        <v>672</v>
      </c>
      <c r="D1517" s="14" t="str">
        <f t="shared" si="22"/>
        <v>Error?</v>
      </c>
    </row>
    <row r="1518" spans="1:4" x14ac:dyDescent="0.2">
      <c r="A1518" s="55">
        <v>1457</v>
      </c>
      <c r="B1518" s="1232">
        <f>'Expenditures 15-22'!K289</f>
        <v>8863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67638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67638</v>
      </c>
      <c r="C1535" s="14" t="s">
        <v>672</v>
      </c>
      <c r="D1535" s="14" t="str">
        <f t="shared" ref="D1535:D1598" si="23">IF(ISBLANK(B1535),"OK",IF(A1535-B1535=0,"OK","Error?"))</f>
        <v>Error?</v>
      </c>
    </row>
    <row r="1536" spans="1:4" x14ac:dyDescent="0.2">
      <c r="A1536" s="55">
        <v>1475</v>
      </c>
      <c r="B1536" s="1232">
        <f>'Expenditures 15-22'!E305</f>
        <v>67638</v>
      </c>
      <c r="C1536" s="14" t="s">
        <v>672</v>
      </c>
      <c r="D1536" s="14" t="str">
        <f t="shared" si="23"/>
        <v>Error?</v>
      </c>
    </row>
    <row r="1537" spans="1:4" x14ac:dyDescent="0.2">
      <c r="A1537" s="55">
        <v>1476</v>
      </c>
      <c r="B1537" s="1232">
        <f>'Expenditures 15-22'!F294</f>
        <v>2196942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2196942</v>
      </c>
      <c r="C1541" s="14" t="s">
        <v>672</v>
      </c>
      <c r="D1541" s="14" t="str">
        <f t="shared" si="23"/>
        <v>Error?</v>
      </c>
    </row>
    <row r="1542" spans="1:4" x14ac:dyDescent="0.2">
      <c r="A1542" s="55">
        <v>1481</v>
      </c>
      <c r="B1542" s="1232">
        <f>'Expenditures 15-22'!F305</f>
        <v>2196942</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2264580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2264580</v>
      </c>
      <c r="C1559" s="14" t="s">
        <v>672</v>
      </c>
      <c r="D1559" s="14" t="str">
        <f t="shared" si="23"/>
        <v>Error?</v>
      </c>
    </row>
    <row r="1560" spans="1:4" x14ac:dyDescent="0.2">
      <c r="A1560" s="55">
        <v>1499</v>
      </c>
      <c r="B1560" s="1232">
        <f>'Expenditures 15-22'!K305</f>
        <v>2264580</v>
      </c>
      <c r="C1560" s="14" t="s">
        <v>672</v>
      </c>
      <c r="D1560" s="14" t="str">
        <f t="shared" si="23"/>
        <v>Error?</v>
      </c>
    </row>
    <row r="1561" spans="1:4" x14ac:dyDescent="0.2">
      <c r="A1561" s="55">
        <v>1500</v>
      </c>
      <c r="B1561" s="1232">
        <f>'Expenditures 15-22'!K306</f>
        <v>-2220536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7246213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6311768</v>
      </c>
      <c r="C1630" s="14" t="s">
        <v>672</v>
      </c>
      <c r="D1630" s="14" t="str">
        <f t="shared" si="24"/>
        <v>Error?</v>
      </c>
    </row>
    <row r="1631" spans="1:4" x14ac:dyDescent="0.2">
      <c r="A1631" s="55">
        <v>1570</v>
      </c>
      <c r="B1631" s="1232">
        <f>'Acct Summary 7-8'!D79</f>
        <v>744653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573858</v>
      </c>
      <c r="C1644" s="14" t="s">
        <v>672</v>
      </c>
      <c r="D1644" s="14" t="str">
        <f t="shared" si="24"/>
        <v>Error?</v>
      </c>
    </row>
    <row r="1645" spans="1:4" x14ac:dyDescent="0.2">
      <c r="A1645" s="55">
        <v>1584</v>
      </c>
      <c r="B1645" s="1232">
        <f>'Acct Summary 7-8'!E79</f>
        <v>359187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414287</v>
      </c>
      <c r="C1658" s="14" t="s">
        <v>672</v>
      </c>
      <c r="D1658" s="14" t="str">
        <f t="shared" si="24"/>
        <v>Error?</v>
      </c>
    </row>
    <row r="1659" spans="1:4" x14ac:dyDescent="0.2">
      <c r="A1659" s="55">
        <v>1598</v>
      </c>
      <c r="B1659" s="1232">
        <f>'Acct Summary 7-8'!F79</f>
        <v>551965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601100</v>
      </c>
      <c r="C1672" s="14" t="s">
        <v>672</v>
      </c>
      <c r="D1672" s="14" t="str">
        <f t="shared" si="25"/>
        <v>Error?</v>
      </c>
    </row>
    <row r="1673" spans="1:4" x14ac:dyDescent="0.2">
      <c r="A1673" s="55">
        <v>1612</v>
      </c>
      <c r="B1673" s="1232">
        <f>'Acct Summary 7-8'!G79</f>
        <v>175062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183925</v>
      </c>
      <c r="C1686" s="14" t="s">
        <v>672</v>
      </c>
      <c r="D1686" s="14" t="str">
        <f t="shared" si="25"/>
        <v>Error?</v>
      </c>
    </row>
    <row r="1687" spans="1:4" x14ac:dyDescent="0.2">
      <c r="A1687" s="55">
        <v>1626</v>
      </c>
      <c r="B1687" s="1232">
        <f>'Acct Summary 7-8'!H79</f>
        <v>1176234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5698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14253999</v>
      </c>
      <c r="C1744" s="14" t="s">
        <v>672</v>
      </c>
      <c r="D1744" s="14" t="str">
        <f t="shared" si="26"/>
        <v>Error?</v>
      </c>
    </row>
    <row r="1745" spans="1:5" x14ac:dyDescent="0.2">
      <c r="A1745" s="55">
        <v>1684</v>
      </c>
      <c r="B1745" s="1232">
        <f>'Tax Sched 24'!B5</f>
        <v>1334486</v>
      </c>
      <c r="C1745" s="14" t="s">
        <v>672</v>
      </c>
      <c r="D1745" s="14" t="str">
        <f t="shared" si="26"/>
        <v>Error?</v>
      </c>
    </row>
    <row r="1746" spans="1:5" x14ac:dyDescent="0.2">
      <c r="A1746" s="55">
        <v>1685</v>
      </c>
      <c r="B1746" s="1232">
        <f>'Tax Sched 24'!B6</f>
        <v>1179503</v>
      </c>
      <c r="C1746" s="14" t="s">
        <v>672</v>
      </c>
      <c r="D1746" s="14" t="str">
        <f t="shared" si="26"/>
        <v>Error?</v>
      </c>
    </row>
    <row r="1747" spans="1:5" x14ac:dyDescent="0.2">
      <c r="A1747" s="55">
        <v>1686</v>
      </c>
      <c r="B1747" s="1232">
        <f>'Tax Sched 24'!B7</f>
        <v>812120</v>
      </c>
      <c r="C1747" s="14" t="s">
        <v>672</v>
      </c>
      <c r="D1747" s="14" t="str">
        <f t="shared" si="26"/>
        <v>Error?</v>
      </c>
    </row>
    <row r="1748" spans="1:5" x14ac:dyDescent="0.2">
      <c r="A1748" s="55">
        <v>1687</v>
      </c>
      <c r="B1748" s="1232">
        <f>'Tax Sched 24'!B8</f>
        <v>310171</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149188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18349638</v>
      </c>
      <c r="C1759" s="14" t="s">
        <v>672</v>
      </c>
      <c r="D1759" s="14" t="str">
        <f t="shared" si="26"/>
        <v>Error?</v>
      </c>
    </row>
    <row r="1760" spans="1:5" x14ac:dyDescent="0.2">
      <c r="A1760" s="55">
        <v>1699</v>
      </c>
      <c r="B1760" s="1232">
        <f>'Tax Sched 24'!D4</f>
        <v>6852198</v>
      </c>
      <c r="C1760" s="14" t="s">
        <v>672</v>
      </c>
      <c r="D1760" s="14" t="str">
        <f t="shared" si="26"/>
        <v>Error?</v>
      </c>
    </row>
    <row r="1761" spans="1:5" x14ac:dyDescent="0.2">
      <c r="A1761" s="55">
        <v>1700</v>
      </c>
      <c r="B1761" s="1232">
        <f>'Tax Sched 24'!D5</f>
        <v>636390</v>
      </c>
      <c r="C1761" s="14" t="s">
        <v>672</v>
      </c>
      <c r="D1761" s="14" t="str">
        <f t="shared" si="26"/>
        <v>Error?</v>
      </c>
    </row>
    <row r="1762" spans="1:5" s="80" customFormat="1" x14ac:dyDescent="0.2">
      <c r="A1762" s="55">
        <v>1701</v>
      </c>
      <c r="B1762" s="1232">
        <f>'Tax Sched 24'!D6</f>
        <v>560205</v>
      </c>
      <c r="C1762" s="14" t="s">
        <v>672</v>
      </c>
      <c r="D1762" s="14" t="str">
        <f t="shared" si="26"/>
        <v>Error?</v>
      </c>
      <c r="E1762" s="81"/>
    </row>
    <row r="1763" spans="1:5" x14ac:dyDescent="0.2">
      <c r="A1763" s="55">
        <v>1702</v>
      </c>
      <c r="B1763" s="1232">
        <f>'Tax Sched 24'!D7</f>
        <v>342248</v>
      </c>
      <c r="C1763" s="14" t="s">
        <v>672</v>
      </c>
      <c r="D1763" s="14" t="str">
        <f t="shared" si="26"/>
        <v>Error?</v>
      </c>
    </row>
    <row r="1764" spans="1:5" x14ac:dyDescent="0.2">
      <c r="A1764" s="55">
        <v>1703</v>
      </c>
      <c r="B1764" s="1232">
        <f>'Tax Sched 24'!D8</f>
        <v>122222</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68638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8704123</v>
      </c>
      <c r="C1775" s="14" t="s">
        <v>672</v>
      </c>
      <c r="D1775" s="14" t="str">
        <f t="shared" si="26"/>
        <v>Error?</v>
      </c>
    </row>
    <row r="1776" spans="1:5" x14ac:dyDescent="0.2">
      <c r="A1776" s="55">
        <v>1715</v>
      </c>
      <c r="B1776" s="1232">
        <f>'Tax Sched 24'!C4</f>
        <v>7401801</v>
      </c>
      <c r="D1776" s="14" t="str">
        <f t="shared" si="26"/>
        <v>Error?</v>
      </c>
    </row>
    <row r="1777" spans="1:4" x14ac:dyDescent="0.2">
      <c r="A1777" s="55">
        <v>1716</v>
      </c>
      <c r="B1777" s="1232">
        <f>'Tax Sched 24'!C5</f>
        <v>698096</v>
      </c>
      <c r="D1777" s="14" t="str">
        <f t="shared" si="26"/>
        <v>Error?</v>
      </c>
    </row>
    <row r="1778" spans="1:4" x14ac:dyDescent="0.2">
      <c r="A1778" s="55">
        <v>1717</v>
      </c>
      <c r="B1778" s="1232">
        <f>'Tax Sched 24'!C6</f>
        <v>619298</v>
      </c>
      <c r="D1778" s="14" t="str">
        <f t="shared" si="26"/>
        <v>Error?</v>
      </c>
    </row>
    <row r="1779" spans="1:4" x14ac:dyDescent="0.2">
      <c r="A1779" s="55">
        <v>1718</v>
      </c>
      <c r="B1779" s="1232">
        <f>'Tax Sched 24'!C7</f>
        <v>469872</v>
      </c>
      <c r="D1779" s="14" t="str">
        <f t="shared" si="26"/>
        <v>Error?</v>
      </c>
    </row>
    <row r="1780" spans="1:4" x14ac:dyDescent="0.2">
      <c r="A1780" s="55">
        <v>1719</v>
      </c>
      <c r="B1780" s="1232">
        <f>'Tax Sched 24'!C8</f>
        <v>187949</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80550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9645515</v>
      </c>
      <c r="C1791" s="14" t="s">
        <v>672</v>
      </c>
      <c r="D1791" s="14" t="str">
        <f t="shared" ref="D1791:D1854" si="27">IF(ISBLANK(B1791),"OK",IF(A1791-B1791=0,"OK","Error?"))</f>
        <v>Error?</v>
      </c>
    </row>
    <row r="1792" spans="1:4" x14ac:dyDescent="0.2">
      <c r="A1792" s="55">
        <v>1731</v>
      </c>
      <c r="B1792" s="1232">
        <f>'Tax Sched 24'!F4</f>
        <v>6795406</v>
      </c>
      <c r="C1792" s="14" t="s">
        <v>672</v>
      </c>
      <c r="D1792" s="14" t="str">
        <f t="shared" si="27"/>
        <v>Error?</v>
      </c>
    </row>
    <row r="1793" spans="1:4" x14ac:dyDescent="0.2">
      <c r="A1793" s="55">
        <v>1732</v>
      </c>
      <c r="B1793" s="1232">
        <f>'Tax Sched 24'!F5</f>
        <v>640904</v>
      </c>
      <c r="C1793" s="14" t="s">
        <v>672</v>
      </c>
      <c r="D1793" s="14" t="str">
        <f t="shared" si="27"/>
        <v>Error?</v>
      </c>
    </row>
    <row r="1794" spans="1:4" x14ac:dyDescent="0.2">
      <c r="A1794" s="55">
        <v>1733</v>
      </c>
      <c r="B1794" s="1232">
        <f>'Tax Sched 24'!F6</f>
        <v>568562</v>
      </c>
      <c r="C1794" s="14" t="s">
        <v>672</v>
      </c>
      <c r="D1794" s="14" t="str">
        <f t="shared" si="27"/>
        <v>Error?</v>
      </c>
    </row>
    <row r="1795" spans="1:4" x14ac:dyDescent="0.2">
      <c r="A1795" s="55">
        <v>1734</v>
      </c>
      <c r="B1795" s="1232">
        <f>'Tax Sched 24'!F7</f>
        <v>431378</v>
      </c>
      <c r="C1795" s="14" t="s">
        <v>672</v>
      </c>
      <c r="D1795" s="14" t="str">
        <f t="shared" si="27"/>
        <v>Error?</v>
      </c>
    </row>
    <row r="1796" spans="1:4" x14ac:dyDescent="0.2">
      <c r="A1796" s="55">
        <v>1735</v>
      </c>
      <c r="B1796" s="1232">
        <f>'Tax Sched 24'!F8</f>
        <v>172551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73950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14197207</v>
      </c>
      <c r="D1808" s="14" t="str">
        <f t="shared" si="27"/>
        <v>Error?</v>
      </c>
    </row>
    <row r="1809" spans="1:4" x14ac:dyDescent="0.2">
      <c r="A1809" s="55">
        <v>1748</v>
      </c>
      <c r="B1809" s="1232">
        <f>'Tax Sched 24'!E5</f>
        <v>1339000</v>
      </c>
      <c r="D1809" s="14" t="str">
        <f t="shared" si="27"/>
        <v>Error?</v>
      </c>
    </row>
    <row r="1810" spans="1:4" x14ac:dyDescent="0.2">
      <c r="A1810" s="55">
        <v>1749</v>
      </c>
      <c r="B1810" s="1232">
        <f>'Tax Sched 24'!E6</f>
        <v>1187860</v>
      </c>
      <c r="D1810" s="14" t="str">
        <f t="shared" si="27"/>
        <v>Error?</v>
      </c>
    </row>
    <row r="1811" spans="1:4" x14ac:dyDescent="0.2">
      <c r="A1811" s="55">
        <v>1750</v>
      </c>
      <c r="B1811" s="1232">
        <f>'Tax Sched 24'!E7</f>
        <v>901250</v>
      </c>
      <c r="D1811" s="14" t="str">
        <f t="shared" si="27"/>
        <v>Error?</v>
      </c>
    </row>
    <row r="1812" spans="1:4" x14ac:dyDescent="0.2">
      <c r="A1812" s="55">
        <v>1751</v>
      </c>
      <c r="B1812" s="1232">
        <f>'Tax Sched 24'!E8</f>
        <v>360500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154500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18500817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10167757</v>
      </c>
      <c r="C1939" s="14" t="s">
        <v>672</v>
      </c>
      <c r="D1939" s="14" t="str">
        <f t="shared" si="29"/>
        <v>Error?</v>
      </c>
    </row>
    <row r="1940" spans="1:5" x14ac:dyDescent="0.2">
      <c r="A1940" s="55">
        <v>1879</v>
      </c>
      <c r="B1940" s="1232">
        <f>'Short-Term Long-Term Debt 25'!F49</f>
        <v>246480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405938</v>
      </c>
      <c r="D2008" s="14" t="str">
        <f t="shared" si="30"/>
        <v>Error?</v>
      </c>
    </row>
    <row r="2009" spans="1:4" x14ac:dyDescent="0.2">
      <c r="A2009" s="55">
        <v>1948</v>
      </c>
      <c r="B2009" s="1232">
        <f>'Cap Outlay Deprec 27'!C8</f>
        <v>17238066</v>
      </c>
      <c r="D2009" s="14" t="str">
        <f t="shared" si="30"/>
        <v>Error?</v>
      </c>
    </row>
    <row r="2010" spans="1:4" x14ac:dyDescent="0.2">
      <c r="A2010" s="55">
        <v>1949</v>
      </c>
      <c r="B2010" s="1232">
        <f>'Cap Outlay Deprec 27'!C10</f>
        <v>748424</v>
      </c>
      <c r="D2010" s="14" t="str">
        <f t="shared" si="30"/>
        <v>Error?</v>
      </c>
    </row>
    <row r="2011" spans="1:4" x14ac:dyDescent="0.2">
      <c r="A2011" s="55">
        <v>1950</v>
      </c>
      <c r="B2011" s="1232">
        <f>'Cap Outlay Deprec 27'!C12</f>
        <v>2010975</v>
      </c>
      <c r="D2011" s="14" t="str">
        <f t="shared" si="30"/>
        <v>Error?</v>
      </c>
    </row>
    <row r="2012" spans="1:4" x14ac:dyDescent="0.2">
      <c r="A2012" s="55">
        <v>1951</v>
      </c>
      <c r="B2012" s="1232">
        <f>'Cap Outlay Deprec 27'!C13</f>
        <v>107607</v>
      </c>
      <c r="D2012" s="14" t="str">
        <f t="shared" si="30"/>
        <v>Error?</v>
      </c>
    </row>
    <row r="2013" spans="1:4" x14ac:dyDescent="0.2">
      <c r="A2013" s="55">
        <v>1952</v>
      </c>
      <c r="B2013" s="1232">
        <f>'Cap Outlay Deprec 27'!C16</f>
        <v>20511010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2212442</v>
      </c>
      <c r="D2015" s="14" t="str">
        <f t="shared" si="30"/>
        <v>Error?</v>
      </c>
    </row>
    <row r="2016" spans="1:4" x14ac:dyDescent="0.2">
      <c r="A2016" s="55">
        <v>1955</v>
      </c>
      <c r="B2016" s="1232">
        <f>'Cap Outlay Deprec 27'!D10</f>
        <v>8393</v>
      </c>
      <c r="D2016" s="14" t="str">
        <f t="shared" si="30"/>
        <v>Error?</v>
      </c>
    </row>
    <row r="2017" spans="1:4" x14ac:dyDescent="0.2">
      <c r="A2017" s="55">
        <v>1956</v>
      </c>
      <c r="B2017" s="1232">
        <f>'Cap Outlay Deprec 27'!D12</f>
        <v>124178</v>
      </c>
      <c r="D2017" s="14" t="str">
        <f t="shared" si="30"/>
        <v>Error?</v>
      </c>
    </row>
    <row r="2018" spans="1:4" x14ac:dyDescent="0.2">
      <c r="A2018" s="55">
        <v>1957</v>
      </c>
      <c r="B2018" s="1232">
        <f>'Cap Outlay Deprec 27'!D13</f>
        <v>33962</v>
      </c>
      <c r="D2018" s="14" t="str">
        <f t="shared" si="30"/>
        <v>Error?</v>
      </c>
    </row>
    <row r="2019" spans="1:4" x14ac:dyDescent="0.2">
      <c r="A2019" s="55">
        <v>1958</v>
      </c>
      <c r="B2019" s="1232">
        <f>'Cap Outlay Deprec 27'!D16</f>
        <v>2378975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109744</v>
      </c>
      <c r="D2023" s="14" t="str">
        <f t="shared" si="30"/>
        <v>Error?</v>
      </c>
    </row>
    <row r="2024" spans="1:4" x14ac:dyDescent="0.2">
      <c r="A2024" s="55">
        <v>1963</v>
      </c>
      <c r="B2024" s="1232">
        <f>'Cap Outlay Deprec 27'!E13</f>
        <v>52607</v>
      </c>
      <c r="D2024" s="14" t="str">
        <f t="shared" si="30"/>
        <v>Error?</v>
      </c>
    </row>
    <row r="2025" spans="1:4" x14ac:dyDescent="0.2">
      <c r="A2025" s="55">
        <v>1964</v>
      </c>
      <c r="B2025" s="1232">
        <f>'Cap Outlay Deprec 27'!E16</f>
        <v>162351</v>
      </c>
      <c r="C2025" s="14" t="s">
        <v>672</v>
      </c>
      <c r="D2025" s="14" t="str">
        <f t="shared" si="30"/>
        <v>Error?</v>
      </c>
    </row>
    <row r="2026" spans="1:4" x14ac:dyDescent="0.2">
      <c r="A2026" s="55">
        <v>1965</v>
      </c>
      <c r="B2026" s="1232">
        <f>'Cap Outlay Deprec 27'!F5</f>
        <v>405938</v>
      </c>
      <c r="C2026" s="14" t="s">
        <v>672</v>
      </c>
      <c r="D2026" s="14" t="str">
        <f t="shared" si="30"/>
        <v>Error?</v>
      </c>
    </row>
    <row r="2027" spans="1:4" x14ac:dyDescent="0.2">
      <c r="A2027" s="55">
        <v>1966</v>
      </c>
      <c r="B2027" s="1232">
        <f>'Cap Outlay Deprec 27'!F8</f>
        <v>19450508</v>
      </c>
      <c r="C2027" s="14" t="s">
        <v>672</v>
      </c>
      <c r="D2027" s="14" t="str">
        <f t="shared" si="30"/>
        <v>Error?</v>
      </c>
    </row>
    <row r="2028" spans="1:4" x14ac:dyDescent="0.2">
      <c r="A2028" s="55">
        <v>1967</v>
      </c>
      <c r="B2028" s="1232">
        <f>'Cap Outlay Deprec 27'!F10</f>
        <v>756817</v>
      </c>
      <c r="C2028" s="14" t="s">
        <v>672</v>
      </c>
      <c r="D2028" s="14" t="str">
        <f t="shared" si="30"/>
        <v>Error?</v>
      </c>
    </row>
    <row r="2029" spans="1:4" x14ac:dyDescent="0.2">
      <c r="A2029" s="55">
        <v>1968</v>
      </c>
      <c r="B2029" s="1232">
        <f>'Cap Outlay Deprec 27'!F12</f>
        <v>2025409</v>
      </c>
      <c r="C2029" s="14" t="s">
        <v>672</v>
      </c>
      <c r="D2029" s="14" t="str">
        <f t="shared" si="30"/>
        <v>Error?</v>
      </c>
    </row>
    <row r="2030" spans="1:4" x14ac:dyDescent="0.2">
      <c r="A2030" s="55">
        <v>1969</v>
      </c>
      <c r="B2030" s="1232">
        <f>'Cap Outlay Deprec 27'!F13</f>
        <v>88962</v>
      </c>
      <c r="C2030" s="14" t="s">
        <v>672</v>
      </c>
      <c r="D2030" s="14" t="str">
        <f t="shared" si="30"/>
        <v>Error?</v>
      </c>
    </row>
    <row r="2031" spans="1:4" x14ac:dyDescent="0.2">
      <c r="A2031" s="55">
        <v>1970</v>
      </c>
      <c r="B2031" s="1232">
        <f>'Cap Outlay Deprec 27'!F16</f>
        <v>22727634</v>
      </c>
      <c r="C2031" s="14" t="s">
        <v>672</v>
      </c>
      <c r="D2031" s="14" t="str">
        <f t="shared" si="30"/>
        <v>Error?</v>
      </c>
    </row>
    <row r="2032" spans="1:4" x14ac:dyDescent="0.2">
      <c r="A2032" s="83">
        <v>1971</v>
      </c>
      <c r="D2032" s="14" t="str">
        <f t="shared" si="30"/>
        <v>OK</v>
      </c>
    </row>
    <row r="2033" spans="1:4" x14ac:dyDescent="0.2">
      <c r="A2033" s="55">
        <v>1972</v>
      </c>
      <c r="B2033" s="1232">
        <f>'Cap Outlay Deprec 27'!H8</f>
        <v>2513788</v>
      </c>
      <c r="D2033" s="14" t="str">
        <f t="shared" si="30"/>
        <v>Error?</v>
      </c>
    </row>
    <row r="2034" spans="1:4" x14ac:dyDescent="0.2">
      <c r="A2034" s="55">
        <v>1973</v>
      </c>
      <c r="B2034" s="1232">
        <f>'Cap Outlay Deprec 27'!H10</f>
        <v>306609</v>
      </c>
      <c r="D2034" s="14" t="str">
        <f t="shared" si="30"/>
        <v>Error?</v>
      </c>
    </row>
    <row r="2035" spans="1:4" x14ac:dyDescent="0.2">
      <c r="A2035" s="55">
        <v>1974</v>
      </c>
      <c r="B2035" s="1232">
        <f>'Cap Outlay Deprec 27'!H12</f>
        <v>1281907</v>
      </c>
      <c r="D2035" s="14" t="str">
        <f t="shared" si="30"/>
        <v>Error?</v>
      </c>
    </row>
    <row r="2036" spans="1:4" x14ac:dyDescent="0.2">
      <c r="A2036" s="55">
        <v>1975</v>
      </c>
      <c r="B2036" s="1232">
        <f>'Cap Outlay Deprec 27'!H13</f>
        <v>60842</v>
      </c>
      <c r="D2036" s="14" t="str">
        <f t="shared" si="30"/>
        <v>Error?</v>
      </c>
    </row>
    <row r="2037" spans="1:4" x14ac:dyDescent="0.2">
      <c r="A2037" s="55">
        <v>1976</v>
      </c>
      <c r="B2037" s="1232">
        <f>'Cap Outlay Deprec 27'!H16</f>
        <v>4163146</v>
      </c>
      <c r="C2037" s="14" t="s">
        <v>672</v>
      </c>
      <c r="D2037" s="14" t="str">
        <f t="shared" si="30"/>
        <v>Error?</v>
      </c>
    </row>
    <row r="2038" spans="1:4" x14ac:dyDescent="0.2">
      <c r="A2038" s="83">
        <v>1977</v>
      </c>
      <c r="D2038" s="14" t="str">
        <f t="shared" si="30"/>
        <v>OK</v>
      </c>
    </row>
    <row r="2039" spans="1:4" x14ac:dyDescent="0.2">
      <c r="A2039" s="55">
        <v>1978</v>
      </c>
      <c r="B2039" s="1232">
        <f>'Cap Outlay Deprec 27'!I8</f>
        <v>620646</v>
      </c>
      <c r="D2039" s="14" t="str">
        <f t="shared" si="30"/>
        <v>Error?</v>
      </c>
    </row>
    <row r="2040" spans="1:4" x14ac:dyDescent="0.2">
      <c r="A2040" s="55">
        <v>1979</v>
      </c>
      <c r="B2040" s="1232">
        <f>'Cap Outlay Deprec 27'!I10</f>
        <v>21302</v>
      </c>
      <c r="D2040" s="14" t="str">
        <f t="shared" si="30"/>
        <v>Error?</v>
      </c>
    </row>
    <row r="2041" spans="1:4" x14ac:dyDescent="0.2">
      <c r="A2041" s="55">
        <v>1980</v>
      </c>
      <c r="B2041" s="1232">
        <f>'Cap Outlay Deprec 27'!I12</f>
        <v>198278</v>
      </c>
      <c r="D2041" s="14" t="str">
        <f t="shared" si="30"/>
        <v>Error?</v>
      </c>
    </row>
    <row r="2042" spans="1:4" x14ac:dyDescent="0.2">
      <c r="A2042" s="55">
        <v>1981</v>
      </c>
      <c r="B2042" s="1232">
        <f>'Cap Outlay Deprec 27'!I13</f>
        <v>8618</v>
      </c>
      <c r="D2042" s="14" t="str">
        <f t="shared" si="30"/>
        <v>Error?</v>
      </c>
    </row>
    <row r="2043" spans="1:4" x14ac:dyDescent="0.2">
      <c r="A2043" s="55">
        <v>1982</v>
      </c>
      <c r="B2043" s="1232">
        <f>'Cap Outlay Deprec 27'!I16</f>
        <v>848844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58000</v>
      </c>
      <c r="D2047" s="14" t="str">
        <f t="shared" ref="D2047:D2110" si="31">IF(ISBLANK(B2047),"OK",IF(A2047-B2047=0,"OK","Error?"))</f>
        <v>Error?</v>
      </c>
    </row>
    <row r="2048" spans="1:4" x14ac:dyDescent="0.2">
      <c r="A2048" s="55">
        <v>1987</v>
      </c>
      <c r="B2048" s="1232">
        <f>'Cap Outlay Deprec 27'!J13</f>
        <v>24755</v>
      </c>
      <c r="D2048" s="14" t="str">
        <f t="shared" si="31"/>
        <v>Error?</v>
      </c>
    </row>
    <row r="2049" spans="1:4" x14ac:dyDescent="0.2">
      <c r="A2049" s="55">
        <v>1988</v>
      </c>
      <c r="B2049" s="1232">
        <f>'Cap Outlay Deprec 27'!J16</f>
        <v>82755</v>
      </c>
      <c r="C2049" s="14" t="s">
        <v>672</v>
      </c>
      <c r="D2049" s="14" t="str">
        <f t="shared" si="31"/>
        <v>Error?</v>
      </c>
    </row>
    <row r="2050" spans="1:4" x14ac:dyDescent="0.2">
      <c r="A2050" s="83">
        <v>1989</v>
      </c>
      <c r="D2050" s="14" t="str">
        <f t="shared" si="31"/>
        <v>OK</v>
      </c>
    </row>
    <row r="2051" spans="1:4" x14ac:dyDescent="0.2">
      <c r="A2051" s="55">
        <v>1990</v>
      </c>
      <c r="B2051" s="1232">
        <f>'Cap Outlay Deprec 27'!K8</f>
        <v>3134434</v>
      </c>
      <c r="C2051" s="14" t="s">
        <v>672</v>
      </c>
      <c r="D2051" s="14" t="str">
        <f t="shared" si="31"/>
        <v>Error?</v>
      </c>
    </row>
    <row r="2052" spans="1:4" x14ac:dyDescent="0.2">
      <c r="A2052" s="55">
        <v>1991</v>
      </c>
      <c r="B2052" s="1232">
        <f>'Cap Outlay Deprec 27'!K10</f>
        <v>327911</v>
      </c>
      <c r="C2052" s="14" t="s">
        <v>672</v>
      </c>
      <c r="D2052" s="14" t="str">
        <f t="shared" si="31"/>
        <v>Error?</v>
      </c>
    </row>
    <row r="2053" spans="1:4" x14ac:dyDescent="0.2">
      <c r="A2053" s="55">
        <v>1992</v>
      </c>
      <c r="B2053" s="1232">
        <f>'Cap Outlay Deprec 27'!K12</f>
        <v>1422185</v>
      </c>
      <c r="C2053" s="14" t="s">
        <v>672</v>
      </c>
      <c r="D2053" s="14" t="str">
        <f t="shared" si="31"/>
        <v>Error?</v>
      </c>
    </row>
    <row r="2054" spans="1:4" x14ac:dyDescent="0.2">
      <c r="A2054" s="55">
        <v>1993</v>
      </c>
      <c r="B2054" s="1232">
        <f>'Cap Outlay Deprec 27'!K13</f>
        <v>44705</v>
      </c>
      <c r="C2054" s="14" t="s">
        <v>672</v>
      </c>
      <c r="D2054" s="14" t="str">
        <f t="shared" si="31"/>
        <v>Error?</v>
      </c>
    </row>
    <row r="2055" spans="1:4" x14ac:dyDescent="0.2">
      <c r="A2055" s="55">
        <v>1994</v>
      </c>
      <c r="B2055" s="1232">
        <f>'Cap Outlay Deprec 27'!K16</f>
        <v>4929235</v>
      </c>
      <c r="C2055" s="14" t="s">
        <v>672</v>
      </c>
      <c r="D2055" s="14" t="str">
        <f t="shared" si="31"/>
        <v>Error?</v>
      </c>
    </row>
    <row r="2056" spans="1:4" x14ac:dyDescent="0.2">
      <c r="A2056" s="55">
        <v>1995</v>
      </c>
      <c r="B2056" s="1232">
        <f>'Cap Outlay Deprec 27'!L5</f>
        <v>405938</v>
      </c>
      <c r="C2056" s="14" t="s">
        <v>672</v>
      </c>
      <c r="D2056" s="14" t="str">
        <f t="shared" si="31"/>
        <v>Error?</v>
      </c>
    </row>
    <row r="2057" spans="1:4" x14ac:dyDescent="0.2">
      <c r="A2057" s="55">
        <v>1996</v>
      </c>
      <c r="B2057" s="1232">
        <f>'Cap Outlay Deprec 27'!L8</f>
        <v>16316074</v>
      </c>
      <c r="C2057" s="14" t="s">
        <v>672</v>
      </c>
      <c r="D2057" s="14" t="str">
        <f t="shared" si="31"/>
        <v>Error?</v>
      </c>
    </row>
    <row r="2058" spans="1:4" x14ac:dyDescent="0.2">
      <c r="A2058" s="55">
        <v>1997</v>
      </c>
      <c r="B2058" s="1232">
        <f>'Cap Outlay Deprec 27'!L10</f>
        <v>428906</v>
      </c>
      <c r="C2058" s="14" t="s">
        <v>672</v>
      </c>
      <c r="D2058" s="14" t="str">
        <f t="shared" si="31"/>
        <v>Error?</v>
      </c>
    </row>
    <row r="2059" spans="1:4" x14ac:dyDescent="0.2">
      <c r="A2059" s="55">
        <v>1998</v>
      </c>
      <c r="B2059" s="1232">
        <f>'Cap Outlay Deprec 27'!L12</f>
        <v>603224</v>
      </c>
      <c r="C2059" s="14" t="s">
        <v>672</v>
      </c>
      <c r="D2059" s="14" t="str">
        <f t="shared" si="31"/>
        <v>Error?</v>
      </c>
    </row>
    <row r="2060" spans="1:4" x14ac:dyDescent="0.2">
      <c r="A2060" s="55">
        <v>1999</v>
      </c>
      <c r="B2060" s="1232">
        <f>'Cap Outlay Deprec 27'!L13</f>
        <v>44257</v>
      </c>
      <c r="C2060" s="14" t="s">
        <v>672</v>
      </c>
      <c r="D2060" s="14" t="str">
        <f t="shared" si="31"/>
        <v>Error?</v>
      </c>
    </row>
    <row r="2061" spans="1:4" x14ac:dyDescent="0.2">
      <c r="A2061" s="55">
        <v>2000</v>
      </c>
      <c r="B2061" s="1232">
        <f>'Cap Outlay Deprec 27'!L16</f>
        <v>17798399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252430</v>
      </c>
      <c r="C2088" s="14" t="s">
        <v>672</v>
      </c>
      <c r="D2088" s="14" t="str">
        <f t="shared" si="31"/>
        <v>Error?</v>
      </c>
    </row>
    <row r="2089" spans="1:4" x14ac:dyDescent="0.2">
      <c r="A2089" s="55">
        <v>2028</v>
      </c>
      <c r="B2089" s="1232">
        <f>'Expenditures 15-22'!K92</f>
        <v>404610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573858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601100</v>
      </c>
      <c r="D2475" s="14" t="str">
        <f t="shared" si="37"/>
        <v>Error?</v>
      </c>
    </row>
    <row r="2476" spans="1:4" x14ac:dyDescent="0.2">
      <c r="A2476" s="83">
        <v>2415</v>
      </c>
      <c r="D2476" s="14" t="str">
        <f t="shared" si="37"/>
        <v>OK</v>
      </c>
    </row>
    <row r="2477" spans="1:4" x14ac:dyDescent="0.2">
      <c r="A2477" s="55">
        <v>2416</v>
      </c>
      <c r="B2477" s="1232">
        <f>'Assets-Liab 5-6'!G38</f>
        <v>183925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414287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5698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15181679</v>
      </c>
      <c r="C2551" s="14" t="s">
        <v>672</v>
      </c>
      <c r="D2551" s="14" t="str">
        <f t="shared" si="38"/>
        <v>Error?</v>
      </c>
    </row>
    <row r="2552" spans="1:4" x14ac:dyDescent="0.2">
      <c r="A2552" s="83">
        <v>2491</v>
      </c>
      <c r="D2552" s="14" t="str">
        <f t="shared" si="38"/>
        <v>OK</v>
      </c>
    </row>
    <row r="2553" spans="1:4" x14ac:dyDescent="0.2">
      <c r="A2553" s="55">
        <v>2492</v>
      </c>
      <c r="B2553" s="1232">
        <f>'Acct Summary 7-8'!C6</f>
        <v>1581176</v>
      </c>
      <c r="C2553" s="14" t="s">
        <v>672</v>
      </c>
      <c r="D2553" s="14" t="str">
        <f t="shared" si="38"/>
        <v>Error?</v>
      </c>
    </row>
    <row r="2554" spans="1:4" x14ac:dyDescent="0.2">
      <c r="A2554" s="55">
        <v>2493</v>
      </c>
      <c r="B2554" s="1232">
        <f>'Acct Summary 7-8'!C7</f>
        <v>494811</v>
      </c>
      <c r="C2554" s="14" t="s">
        <v>672</v>
      </c>
      <c r="D2554" s="14" t="str">
        <f t="shared" si="38"/>
        <v>Error?</v>
      </c>
    </row>
    <row r="2555" spans="1:4" x14ac:dyDescent="0.2">
      <c r="A2555" s="55">
        <v>2494</v>
      </c>
      <c r="B2555" s="1232">
        <f>'Acct Summary 7-8'!C8</f>
        <v>17257666</v>
      </c>
      <c r="C2555" s="14" t="s">
        <v>672</v>
      </c>
      <c r="D2555" s="14" t="str">
        <f t="shared" si="38"/>
        <v>Error?</v>
      </c>
    </row>
    <row r="2556" spans="1:4" x14ac:dyDescent="0.2">
      <c r="A2556" s="55">
        <v>2495</v>
      </c>
      <c r="B2556" s="1232">
        <f>'Acct Summary 7-8'!C12</f>
        <v>10860579</v>
      </c>
      <c r="C2556" s="14" t="s">
        <v>672</v>
      </c>
      <c r="D2556" s="14" t="str">
        <f t="shared" si="38"/>
        <v>Error?</v>
      </c>
    </row>
    <row r="2557" spans="1:4" x14ac:dyDescent="0.2">
      <c r="A2557" s="55">
        <v>2496</v>
      </c>
      <c r="B2557" s="1232">
        <f>'Acct Summary 7-8'!C13</f>
        <v>5754794</v>
      </c>
      <c r="C2557" s="14" t="s">
        <v>672</v>
      </c>
      <c r="D2557" s="14" t="str">
        <f t="shared" si="38"/>
        <v>Error?</v>
      </c>
    </row>
    <row r="2558" spans="1:4" x14ac:dyDescent="0.2">
      <c r="A2558" s="55">
        <v>2497</v>
      </c>
      <c r="B2558" s="1232">
        <f>'Acct Summary 7-8'!C14</f>
        <v>131638</v>
      </c>
      <c r="C2558" s="14" t="s">
        <v>672</v>
      </c>
      <c r="D2558" s="14" t="str">
        <f t="shared" si="38"/>
        <v>Error?</v>
      </c>
    </row>
    <row r="2559" spans="1:4" x14ac:dyDescent="0.2">
      <c r="A2559" s="55">
        <v>2498</v>
      </c>
      <c r="B2559" s="1232">
        <f>'Acct Summary 7-8'!C15</f>
        <v>657040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17404051</v>
      </c>
      <c r="C2561" s="14" t="s">
        <v>672</v>
      </c>
      <c r="D2561" s="14" t="str">
        <f t="shared" si="39"/>
        <v>Error?</v>
      </c>
    </row>
    <row r="2562" spans="1:4" x14ac:dyDescent="0.2">
      <c r="A2562" s="55">
        <v>2501</v>
      </c>
      <c r="B2562" s="1232">
        <f>'Acct Summary 7-8'!C20</f>
        <v>-146385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1399556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1399556</v>
      </c>
      <c r="C2568" s="14" t="s">
        <v>672</v>
      </c>
      <c r="D2568" s="14" t="str">
        <f t="shared" si="39"/>
        <v>Error?</v>
      </c>
    </row>
    <row r="2569" spans="1:4" x14ac:dyDescent="0.2">
      <c r="A2569" s="55">
        <v>2508</v>
      </c>
      <c r="B2569" s="1232">
        <f>'Acct Summary 7-8'!D13</f>
        <v>1458101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1458101</v>
      </c>
      <c r="C2573" s="14" t="s">
        <v>672</v>
      </c>
      <c r="D2573" s="14" t="str">
        <f t="shared" si="39"/>
        <v>Error?</v>
      </c>
    </row>
    <row r="2574" spans="1:4" x14ac:dyDescent="0.2">
      <c r="A2574" s="55">
        <v>2513</v>
      </c>
      <c r="B2574" s="1232">
        <f>'Acct Summary 7-8'!D20</f>
        <v>-58545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820771</v>
      </c>
      <c r="C2591" s="14" t="s">
        <v>672</v>
      </c>
      <c r="D2591" s="14" t="str">
        <f t="shared" si="39"/>
        <v>Error?</v>
      </c>
    </row>
    <row r="2592" spans="1:4" x14ac:dyDescent="0.2">
      <c r="A2592" s="83">
        <v>2531</v>
      </c>
      <c r="D2592" s="14" t="str">
        <f t="shared" si="39"/>
        <v>OK</v>
      </c>
    </row>
    <row r="2593" spans="1:4" x14ac:dyDescent="0.2">
      <c r="A2593" s="55">
        <v>2532</v>
      </c>
      <c r="B2593" s="1232">
        <f>'Acct Summary 7-8'!F6</f>
        <v>383162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1203933</v>
      </c>
      <c r="C2595" s="14" t="s">
        <v>672</v>
      </c>
      <c r="D2595" s="14" t="str">
        <f t="shared" si="39"/>
        <v>Error?</v>
      </c>
    </row>
    <row r="2596" spans="1:4" x14ac:dyDescent="0.2">
      <c r="A2596" s="55">
        <v>2535</v>
      </c>
      <c r="B2596" s="1232">
        <f>'Acct Summary 7-8'!F13</f>
        <v>1028798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126000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1154798</v>
      </c>
      <c r="C2600" s="14" t="s">
        <v>672</v>
      </c>
      <c r="D2600" s="14" t="str">
        <f t="shared" si="39"/>
        <v>Error?</v>
      </c>
    </row>
    <row r="2601" spans="1:4" x14ac:dyDescent="0.2">
      <c r="A2601" s="55">
        <v>2540</v>
      </c>
      <c r="B2601" s="1232">
        <f>'Acct Summary 7-8'!F20</f>
        <v>49135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622526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622526</v>
      </c>
      <c r="C2606" s="14" t="s">
        <v>672</v>
      </c>
      <c r="D2606" s="14" t="str">
        <f t="shared" si="39"/>
        <v>Error?</v>
      </c>
    </row>
    <row r="2607" spans="1:4" x14ac:dyDescent="0.2">
      <c r="A2607" s="55">
        <v>2546</v>
      </c>
      <c r="B2607" s="1232">
        <f>'Acct Summary 7-8'!G12</f>
        <v>246517</v>
      </c>
      <c r="C2607" s="14" t="s">
        <v>672</v>
      </c>
      <c r="D2607" s="14" t="str">
        <f t="shared" si="39"/>
        <v>Error?</v>
      </c>
    </row>
    <row r="2608" spans="1:4" x14ac:dyDescent="0.2">
      <c r="A2608" s="55">
        <v>2547</v>
      </c>
      <c r="B2608" s="1232">
        <f>'Acct Summary 7-8'!G13</f>
        <v>354563</v>
      </c>
      <c r="C2608" s="14" t="s">
        <v>672</v>
      </c>
      <c r="D2608" s="14" t="str">
        <f t="shared" si="39"/>
        <v>Error?</v>
      </c>
    </row>
    <row r="2609" spans="1:4" x14ac:dyDescent="0.2">
      <c r="A2609" s="55">
        <v>2548</v>
      </c>
      <c r="B2609" s="1232">
        <f>'Acct Summary 7-8'!G14</f>
        <v>12583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613663</v>
      </c>
      <c r="C2612" s="14" t="s">
        <v>672</v>
      </c>
      <c r="D2612" s="14" t="str">
        <f t="shared" si="39"/>
        <v>Error?</v>
      </c>
    </row>
    <row r="2613" spans="1:4" x14ac:dyDescent="0.2">
      <c r="A2613" s="55">
        <v>2552</v>
      </c>
      <c r="B2613" s="1232">
        <f>'Acct Summary 7-8'!G20</f>
        <v>8863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1181463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1181463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1260903</v>
      </c>
      <c r="C2634" s="14" t="s">
        <v>672</v>
      </c>
      <c r="D2634" s="14" t="str">
        <f t="shared" si="40"/>
        <v>Error?</v>
      </c>
    </row>
    <row r="2635" spans="1:4" x14ac:dyDescent="0.2">
      <c r="A2635" s="55">
        <v>2574</v>
      </c>
      <c r="B2635" s="1232">
        <f>'Acct Summary 7-8'!E17</f>
        <v>1260903</v>
      </c>
      <c r="C2635" s="14" t="s">
        <v>672</v>
      </c>
      <c r="D2635" s="14" t="str">
        <f t="shared" si="40"/>
        <v>Error?</v>
      </c>
    </row>
    <row r="2636" spans="1:4" x14ac:dyDescent="0.2">
      <c r="A2636" s="55">
        <v>2575</v>
      </c>
      <c r="B2636" s="1232">
        <f>'Acct Summary 7-8'!E20</f>
        <v>-79440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44044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44044</v>
      </c>
      <c r="C2658" s="14" t="s">
        <v>672</v>
      </c>
      <c r="D2658" s="14" t="str">
        <f t="shared" si="40"/>
        <v>Error?</v>
      </c>
    </row>
    <row r="2659" spans="1:4" x14ac:dyDescent="0.2">
      <c r="A2659" s="55">
        <v>2598</v>
      </c>
      <c r="B2659" s="1232">
        <f>'Acct Summary 7-8'!H13</f>
        <v>2264580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2264580</v>
      </c>
      <c r="C2661" s="14" t="s">
        <v>672</v>
      </c>
      <c r="D2661" s="14" t="str">
        <f t="shared" si="40"/>
        <v>Error?</v>
      </c>
    </row>
    <row r="2662" spans="1:4" x14ac:dyDescent="0.2">
      <c r="A2662" s="55">
        <v>2601</v>
      </c>
      <c r="B2662" s="1232">
        <f>'Acct Summary 7-8'!H20</f>
        <v>-2220536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252430</v>
      </c>
      <c r="C2789" s="14" t="s">
        <v>672</v>
      </c>
      <c r="D2789" s="14" t="str">
        <f t="shared" si="42"/>
        <v>Error?</v>
      </c>
    </row>
    <row r="2790" spans="1:4" x14ac:dyDescent="0.2">
      <c r="A2790" s="55">
        <v>2729</v>
      </c>
      <c r="B2790" s="1232">
        <f>'Expenditures 15-22'!E102</f>
        <v>252430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126000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126000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3905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87382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3905</v>
      </c>
      <c r="D2912" s="14" t="str">
        <f t="shared" si="44"/>
        <v>Error?</v>
      </c>
    </row>
    <row r="2913" spans="1:4" x14ac:dyDescent="0.2">
      <c r="A2913" s="55">
        <v>2852</v>
      </c>
      <c r="B2913" s="1232">
        <f>'Assets-Liab 5-6'!I41</f>
        <v>3905</v>
      </c>
      <c r="C2913" s="14" t="s">
        <v>672</v>
      </c>
      <c r="D2913" s="14" t="str">
        <f t="shared" si="44"/>
        <v>Error?</v>
      </c>
    </row>
    <row r="2914" spans="1:4" x14ac:dyDescent="0.2">
      <c r="A2914" s="55">
        <v>2853</v>
      </c>
      <c r="B2914" s="1232">
        <f>'Assets-Liab 5-6'!L33</f>
        <v>87382</v>
      </c>
      <c r="D2914" s="14" t="str">
        <f t="shared" si="44"/>
        <v>Error?</v>
      </c>
    </row>
    <row r="2915" spans="1:4" x14ac:dyDescent="0.2">
      <c r="A2915" s="83">
        <v>2854</v>
      </c>
      <c r="D2915" s="14" t="str">
        <f t="shared" si="44"/>
        <v>OK</v>
      </c>
    </row>
    <row r="2916" spans="1:4" x14ac:dyDescent="0.2">
      <c r="A2916" s="55">
        <v>2855</v>
      </c>
      <c r="B2916" s="1232">
        <f>'Assets-Liab 5-6'!L34</f>
        <v>87382</v>
      </c>
      <c r="C2916" s="14" t="s">
        <v>672</v>
      </c>
      <c r="D2916" s="14" t="str">
        <f t="shared" si="44"/>
        <v>Error?</v>
      </c>
    </row>
    <row r="2917" spans="1:4" x14ac:dyDescent="0.2">
      <c r="A2917" s="55">
        <v>2856</v>
      </c>
      <c r="B2917" s="1232">
        <f>'Assets-Liab 5-6'!L41</f>
        <v>87382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252430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252430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126000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126000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79449</v>
      </c>
      <c r="D3055" s="14" t="str">
        <f t="shared" si="46"/>
        <v>Error?</v>
      </c>
    </row>
    <row r="3056" spans="1:4" x14ac:dyDescent="0.2">
      <c r="A3056" s="55">
        <v>2995</v>
      </c>
      <c r="B3056" s="1232">
        <f>'Expenditures 15-22'!D10</f>
        <v>116</v>
      </c>
      <c r="D3056" s="14" t="str">
        <f t="shared" si="46"/>
        <v>Error?</v>
      </c>
    </row>
    <row r="3057" spans="1:4" x14ac:dyDescent="0.2">
      <c r="A3057" s="55">
        <v>2996</v>
      </c>
      <c r="B3057" s="1232">
        <f>'Expenditures 15-22'!E10</f>
        <v>59034</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138599</v>
      </c>
      <c r="C3062" s="14" t="s">
        <v>672</v>
      </c>
      <c r="D3062" s="14" t="str">
        <f t="shared" si="46"/>
        <v>Error?</v>
      </c>
    </row>
    <row r="3063" spans="1:4" x14ac:dyDescent="0.2">
      <c r="A3063" s="83">
        <v>3002</v>
      </c>
      <c r="D3063" s="14" t="str">
        <f t="shared" si="46"/>
        <v>OK</v>
      </c>
    </row>
    <row r="3064" spans="1:4" x14ac:dyDescent="0.2">
      <c r="A3064" s="55">
        <v>3003</v>
      </c>
      <c r="B3064" s="1232">
        <f>'Expenditures 15-22'!D213</f>
        <v>5761</v>
      </c>
      <c r="D3064" s="14" t="str">
        <f t="shared" si="46"/>
        <v>Error?</v>
      </c>
    </row>
    <row r="3065" spans="1:4" x14ac:dyDescent="0.2">
      <c r="A3065" s="55">
        <v>3004</v>
      </c>
      <c r="B3065" s="1232">
        <f>'Expenditures 15-22'!K213</f>
        <v>5761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21</v>
      </c>
      <c r="C3225" s="14" t="s">
        <v>672</v>
      </c>
      <c r="D3225" s="14" t="str">
        <f t="shared" si="49"/>
        <v>Error?</v>
      </c>
    </row>
    <row r="3226" spans="1:4" x14ac:dyDescent="0.2">
      <c r="A3226" s="55">
        <v>3165</v>
      </c>
      <c r="B3226" s="1232">
        <f>'Acct Summary 7-8'!I8</f>
        <v>21</v>
      </c>
      <c r="C3226" s="14" t="s">
        <v>672</v>
      </c>
      <c r="D3226" s="14" t="str">
        <f t="shared" si="49"/>
        <v>Error?</v>
      </c>
    </row>
    <row r="3227" spans="1:4" x14ac:dyDescent="0.2">
      <c r="A3227" s="55">
        <v>3166</v>
      </c>
      <c r="B3227" s="1232">
        <f>'Acct Summary 7-8'!I20</f>
        <v>21</v>
      </c>
      <c r="C3227" s="14" t="s">
        <v>672</v>
      </c>
      <c r="D3227" s="14" t="str">
        <f t="shared" si="49"/>
        <v>Error?</v>
      </c>
    </row>
    <row r="3228" spans="1:4" x14ac:dyDescent="0.2">
      <c r="A3228" s="55">
        <v>3167</v>
      </c>
      <c r="B3228" s="1232">
        <f>'Acct Summary 7-8'!C43</f>
        <v>246480</v>
      </c>
      <c r="D3228" s="14" t="str">
        <f t="shared" si="49"/>
        <v>Error?</v>
      </c>
    </row>
    <row r="3229" spans="1:4" x14ac:dyDescent="0.2">
      <c r="A3229" s="55">
        <v>3168</v>
      </c>
      <c r="B3229" s="1232">
        <f>'Acct Summary 7-8'!C44</f>
        <v>246480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1034540</v>
      </c>
      <c r="C3231" s="14" t="s">
        <v>672</v>
      </c>
      <c r="D3231" s="14" t="str">
        <f t="shared" si="49"/>
        <v>Error?</v>
      </c>
    </row>
    <row r="3232" spans="1:4" x14ac:dyDescent="0.2">
      <c r="A3232" s="55">
        <v>3171</v>
      </c>
      <c r="B3232" s="1232">
        <f>'Acct Summary 7-8'!C77</f>
        <v>-788060</v>
      </c>
      <c r="C3232" s="14" t="s">
        <v>672</v>
      </c>
      <c r="D3232" s="14" t="str">
        <f t="shared" si="49"/>
        <v>Error?</v>
      </c>
    </row>
    <row r="3233" spans="1:4" x14ac:dyDescent="0.2">
      <c r="A3233" s="55">
        <v>3172</v>
      </c>
      <c r="B3233" s="1232">
        <f>'Acct Summary 7-8'!C78</f>
        <v>-934445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37750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150000</v>
      </c>
      <c r="C3237" s="14" t="s">
        <v>672</v>
      </c>
      <c r="D3237" s="14" t="str">
        <f t="shared" si="49"/>
        <v>Error?</v>
      </c>
    </row>
    <row r="3238" spans="1:4" x14ac:dyDescent="0.2">
      <c r="A3238" s="55">
        <v>3177</v>
      </c>
      <c r="B3238" s="1232">
        <f>'Acct Summary 7-8'!D77</f>
        <v>-112250</v>
      </c>
      <c r="C3238" s="14" t="s">
        <v>672</v>
      </c>
      <c r="D3238" s="14" t="str">
        <f t="shared" si="49"/>
        <v>Error?</v>
      </c>
    </row>
    <row r="3239" spans="1:4" x14ac:dyDescent="0.2">
      <c r="A3239" s="55">
        <v>3178</v>
      </c>
      <c r="B3239" s="1232">
        <f>'Acct Summary 7-8'!D78</f>
        <v>-170795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49135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8863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134540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134540</v>
      </c>
      <c r="C3277" s="14" t="s">
        <v>672</v>
      </c>
      <c r="D3277" s="14" t="str">
        <f t="shared" si="50"/>
        <v>Error?</v>
      </c>
    </row>
    <row r="3278" spans="1:4" x14ac:dyDescent="0.2">
      <c r="A3278" s="55">
        <v>3217</v>
      </c>
      <c r="B3278" s="1232">
        <f>'Acct Summary 7-8'!E78</f>
        <v>55100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1050000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1050000</v>
      </c>
      <c r="C3299" s="14" t="s">
        <v>672</v>
      </c>
      <c r="D3299" s="14" t="str">
        <f t="shared" si="50"/>
        <v>Error?</v>
      </c>
    </row>
    <row r="3300" spans="1:4" x14ac:dyDescent="0.2">
      <c r="A3300" s="55">
        <v>3239</v>
      </c>
      <c r="B3300" s="1232">
        <f>'Acct Summary 7-8'!H78</f>
        <v>-1170536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21</v>
      </c>
      <c r="C3320" s="14" t="s">
        <v>672</v>
      </c>
      <c r="D3320" s="14" t="str">
        <f t="shared" si="50"/>
        <v>Error?</v>
      </c>
    </row>
    <row r="3321" spans="1:4" x14ac:dyDescent="0.2">
      <c r="A3321" s="55">
        <v>3260</v>
      </c>
      <c r="B3321" s="1232">
        <f>'Acct Summary 7-8'!I79</f>
        <v>3884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3905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1543494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546960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12830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22943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17301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2144173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86256</v>
      </c>
      <c r="D3387" s="14" t="str">
        <f t="shared" si="51"/>
        <v>Error?</v>
      </c>
    </row>
    <row r="3388" spans="1:4" x14ac:dyDescent="0.2">
      <c r="A3388" s="55">
        <v>3327</v>
      </c>
      <c r="B3388" s="1232">
        <f>'Expenditures 15-22'!D211</f>
        <v>130528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86256</v>
      </c>
      <c r="C3390" s="14" t="s">
        <v>672</v>
      </c>
      <c r="D3390" s="14" t="str">
        <f t="shared" si="51"/>
        <v>Error?</v>
      </c>
    </row>
    <row r="3391" spans="1:4" x14ac:dyDescent="0.2">
      <c r="A3391" s="55">
        <v>3330</v>
      </c>
      <c r="B3391" s="1232">
        <f>'Expenditures 15-22'!K211</f>
        <v>130528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6434717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569836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414287</v>
      </c>
      <c r="D3417" s="14" t="str">
        <f t="shared" si="52"/>
        <v>Error?</v>
      </c>
    </row>
    <row r="3418" spans="1:4" x14ac:dyDescent="0.2">
      <c r="A3418" s="83">
        <v>3357</v>
      </c>
      <c r="D3418" s="14" t="str">
        <f t="shared" si="52"/>
        <v>OK</v>
      </c>
    </row>
    <row r="3419" spans="1:4" x14ac:dyDescent="0.2">
      <c r="A3419" s="55">
        <v>3358</v>
      </c>
      <c r="B3419" s="1232">
        <f>'Assets-Liab 5-6'!F4</f>
        <v>601136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183925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5698</v>
      </c>
      <c r="D3425" s="14" t="str">
        <f t="shared" si="52"/>
        <v>Error?</v>
      </c>
    </row>
    <row r="3426" spans="1:4" x14ac:dyDescent="0.2">
      <c r="A3426" s="83">
        <v>3365</v>
      </c>
      <c r="D3426" s="14" t="str">
        <f t="shared" si="52"/>
        <v>OK</v>
      </c>
    </row>
    <row r="3427" spans="1:4" x14ac:dyDescent="0.2">
      <c r="A3427" s="55">
        <v>3366</v>
      </c>
      <c r="B3427" s="1232">
        <f>'Assets-Liab 5-6'!I4</f>
        <v>3905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87382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310171</v>
      </c>
      <c r="C3446" s="14" t="s">
        <v>672</v>
      </c>
      <c r="D3446" s="14" t="str">
        <f t="shared" si="52"/>
        <v>Error?</v>
      </c>
    </row>
    <row r="3447" spans="1:4" x14ac:dyDescent="0.2">
      <c r="A3447" s="55">
        <v>3386</v>
      </c>
      <c r="B3447" s="1232">
        <f>'Tax Sched 24'!D16</f>
        <v>122222</v>
      </c>
      <c r="C3447" s="14" t="s">
        <v>672</v>
      </c>
      <c r="D3447" s="14" t="str">
        <f t="shared" si="52"/>
        <v>Error?</v>
      </c>
    </row>
    <row r="3448" spans="1:4" x14ac:dyDescent="0.2">
      <c r="A3448" s="55">
        <v>3387</v>
      </c>
      <c r="B3448" s="1232">
        <f>'Tax Sched 24'!C16</f>
        <v>187949</v>
      </c>
      <c r="D3448" s="14" t="str">
        <f t="shared" si="52"/>
        <v>Error?</v>
      </c>
    </row>
    <row r="3449" spans="1:4" x14ac:dyDescent="0.2">
      <c r="A3449" s="55">
        <v>3388</v>
      </c>
      <c r="B3449" s="1232">
        <f>'Tax Sched 24'!F16</f>
        <v>172551</v>
      </c>
      <c r="C3449" s="14" t="s">
        <v>672</v>
      </c>
      <c r="D3449" s="14" t="str">
        <f t="shared" si="52"/>
        <v>Error?</v>
      </c>
    </row>
    <row r="3450" spans="1:4" x14ac:dyDescent="0.2">
      <c r="A3450" s="55">
        <v>3389</v>
      </c>
      <c r="B3450" s="1232">
        <f>'Tax Sched 24'!E16</f>
        <v>360500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37750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4989454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22247120</v>
      </c>
      <c r="C4122" s="14" t="s">
        <v>672</v>
      </c>
      <c r="D4122" s="14" t="str">
        <f t="shared" si="63"/>
        <v>Error?</v>
      </c>
    </row>
    <row r="4123" spans="1:4" x14ac:dyDescent="0.2">
      <c r="A4123" s="55">
        <v>4062</v>
      </c>
      <c r="B4123" s="1232">
        <f>'Acct Summary 7-8'!D10</f>
        <v>1399556</v>
      </c>
      <c r="C4123" s="14" t="s">
        <v>672</v>
      </c>
      <c r="D4123" s="14" t="str">
        <f t="shared" si="63"/>
        <v>Error?</v>
      </c>
    </row>
    <row r="4124" spans="1:4" x14ac:dyDescent="0.2">
      <c r="A4124" s="55">
        <v>4063</v>
      </c>
      <c r="B4124" s="1232">
        <f>'Acct Summary 7-8'!E10</f>
        <v>1181463</v>
      </c>
      <c r="C4124" s="14" t="s">
        <v>672</v>
      </c>
      <c r="D4124" s="14" t="str">
        <f t="shared" si="63"/>
        <v>Error?</v>
      </c>
    </row>
    <row r="4125" spans="1:4" x14ac:dyDescent="0.2">
      <c r="A4125" s="55">
        <v>4064</v>
      </c>
      <c r="B4125" s="1232">
        <f>'Acct Summary 7-8'!F10</f>
        <v>1203933</v>
      </c>
      <c r="C4125" s="14" t="s">
        <v>672</v>
      </c>
      <c r="D4125" s="14" t="str">
        <f t="shared" si="63"/>
        <v>Error?</v>
      </c>
    </row>
    <row r="4126" spans="1:4" x14ac:dyDescent="0.2">
      <c r="A4126" s="55">
        <v>4065</v>
      </c>
      <c r="B4126" s="1232">
        <f>'Acct Summary 7-8'!G10</f>
        <v>622526</v>
      </c>
      <c r="C4126" s="14" t="s">
        <v>672</v>
      </c>
      <c r="D4126" s="14" t="str">
        <f t="shared" si="63"/>
        <v>Error?</v>
      </c>
    </row>
    <row r="4127" spans="1:4" x14ac:dyDescent="0.2">
      <c r="A4127" s="55">
        <v>4066</v>
      </c>
      <c r="B4127" s="1232">
        <f>'Acct Summary 7-8'!H10</f>
        <v>44044</v>
      </c>
      <c r="C4127" s="14" t="s">
        <v>672</v>
      </c>
      <c r="D4127" s="14" t="str">
        <f t="shared" si="63"/>
        <v>Error?</v>
      </c>
    </row>
    <row r="4128" spans="1:4" x14ac:dyDescent="0.2">
      <c r="A4128" s="55">
        <v>4067</v>
      </c>
      <c r="B4128" s="1232">
        <f>'Acct Summary 7-8'!I10</f>
        <v>21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4989454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22393505</v>
      </c>
      <c r="C4136" s="14" t="s">
        <v>672</v>
      </c>
      <c r="D4136" s="14" t="str">
        <f t="shared" si="63"/>
        <v>Error?</v>
      </c>
    </row>
    <row r="4137" spans="1:4" x14ac:dyDescent="0.2">
      <c r="A4137" s="55">
        <v>4076</v>
      </c>
      <c r="B4137" s="1232">
        <f>'Acct Summary 7-8'!D19</f>
        <v>1458101</v>
      </c>
      <c r="C4137" s="14" t="s">
        <v>672</v>
      </c>
      <c r="D4137" s="14" t="str">
        <f t="shared" si="63"/>
        <v>Error?</v>
      </c>
    </row>
    <row r="4138" spans="1:4" x14ac:dyDescent="0.2">
      <c r="A4138" s="55">
        <v>4077</v>
      </c>
      <c r="B4138" s="1232">
        <f>'Acct Summary 7-8'!E19</f>
        <v>1260903</v>
      </c>
      <c r="C4138" s="14" t="s">
        <v>672</v>
      </c>
      <c r="D4138" s="14" t="str">
        <f t="shared" si="63"/>
        <v>Error?</v>
      </c>
    </row>
    <row r="4139" spans="1:4" x14ac:dyDescent="0.2">
      <c r="A4139" s="55">
        <v>4078</v>
      </c>
      <c r="B4139" s="1232">
        <f>'Acct Summary 7-8'!F19</f>
        <v>1154798</v>
      </c>
      <c r="C4139" s="14" t="s">
        <v>672</v>
      </c>
      <c r="D4139" s="14" t="str">
        <f t="shared" si="63"/>
        <v>Error?</v>
      </c>
    </row>
    <row r="4140" spans="1:4" x14ac:dyDescent="0.2">
      <c r="A4140" s="55">
        <v>4079</v>
      </c>
      <c r="B4140" s="1232">
        <f>'Acct Summary 7-8'!G19</f>
        <v>613663</v>
      </c>
      <c r="C4140" s="14" t="s">
        <v>672</v>
      </c>
      <c r="D4140" s="14" t="str">
        <f t="shared" si="63"/>
        <v>Error?</v>
      </c>
    </row>
    <row r="4141" spans="1:4" x14ac:dyDescent="0.2">
      <c r="A4141" s="55">
        <v>4080</v>
      </c>
      <c r="B4141" s="1232">
        <f>'Acct Summary 7-8'!H19</f>
        <v>2264580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9529363</v>
      </c>
      <c r="C4171" s="14" t="s">
        <v>672</v>
      </c>
      <c r="D4171" s="14" t="str">
        <f t="shared" si="64"/>
        <v>Error?</v>
      </c>
    </row>
    <row r="4172" spans="1:4" x14ac:dyDescent="0.2">
      <c r="A4172" s="55">
        <v>4111</v>
      </c>
      <c r="B4172" s="1232">
        <f>'Short-Term Long-Term Debt 25'!J49</f>
        <v>9115076</v>
      </c>
      <c r="C4172" s="14" t="s">
        <v>672</v>
      </c>
      <c r="D4172" s="14" t="str">
        <f t="shared" si="64"/>
        <v>Error?</v>
      </c>
    </row>
    <row r="4173" spans="1:4" x14ac:dyDescent="0.2">
      <c r="A4173" s="55">
        <v>4112</v>
      </c>
      <c r="B4173" s="1232">
        <f>'Short-Term Long-Term Debt 25'!H49</f>
        <v>884874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3116.9</v>
      </c>
      <c r="C4265" s="14" t="s">
        <v>672</v>
      </c>
      <c r="D4265" s="14" t="str">
        <f t="shared" si="65"/>
        <v>Error?</v>
      </c>
      <c r="E4265" s="811"/>
    </row>
    <row r="4266" spans="1:5" x14ac:dyDescent="0.2">
      <c r="A4266" s="91">
        <v>4205</v>
      </c>
      <c r="B4266" s="1232">
        <f>('FP Info 3'!F10)*100000</f>
        <v>294</v>
      </c>
      <c r="C4266" s="14" t="s">
        <v>672</v>
      </c>
      <c r="D4266" s="14" t="str">
        <f t="shared" si="65"/>
        <v>Error?</v>
      </c>
      <c r="E4266" s="811"/>
    </row>
    <row r="4267" spans="1:5" x14ac:dyDescent="0.2">
      <c r="A4267" s="91">
        <v>4206</v>
      </c>
      <c r="B4267" s="1232">
        <f>('FP Info 3'!H10)*100000</f>
        <v>197.89999999999998</v>
      </c>
      <c r="C4267" s="14" t="s">
        <v>672</v>
      </c>
      <c r="D4267" s="14" t="str">
        <f t="shared" si="65"/>
        <v>Error?</v>
      </c>
      <c r="E4267" s="811"/>
    </row>
    <row r="4268" spans="1:5" x14ac:dyDescent="0.2">
      <c r="A4268" s="91">
        <v>4207</v>
      </c>
      <c r="B4268" s="1232">
        <f>('FP Info 3'!J10)*100000</f>
        <v>3608.9999999999995</v>
      </c>
      <c r="C4268" s="14" t="s">
        <v>672</v>
      </c>
      <c r="D4268" s="14" t="str">
        <f t="shared" si="65"/>
        <v>Error?</v>
      </c>
    </row>
    <row r="4269" spans="1:5" x14ac:dyDescent="0.2">
      <c r="A4269" s="91">
        <v>4208</v>
      </c>
      <c r="B4269" s="1232">
        <f>'FP Info 3'!J16</f>
        <v>7490631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12611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52389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29788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7853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455489649</v>
      </c>
      <c r="D4995" s="14" t="str">
        <f t="shared" si="77"/>
        <v>Error?</v>
      </c>
    </row>
    <row r="4996" spans="1:4" x14ac:dyDescent="0.2">
      <c r="A4996" s="91">
        <v>4935</v>
      </c>
      <c r="B4996" s="1232">
        <f>'FP Info 3'!H31</f>
        <v>31428785.781000003</v>
      </c>
      <c r="D4996" s="14" t="str">
        <f t="shared" si="77"/>
        <v>Error?</v>
      </c>
    </row>
    <row r="4997" spans="1:4" x14ac:dyDescent="0.2">
      <c r="A4997" s="91">
        <v>4936</v>
      </c>
      <c r="B4997" s="1232">
        <f>'FP Info 3'!H37</f>
        <v>9529363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14253999</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14253999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73939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73939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850</v>
      </c>
      <c r="C5087" s="14" t="s">
        <v>672</v>
      </c>
      <c r="D5087" s="14" t="str">
        <f t="shared" si="78"/>
        <v>Error?</v>
      </c>
    </row>
    <row r="5088" spans="1:4" x14ac:dyDescent="0.2">
      <c r="A5088" s="55">
        <v>5027</v>
      </c>
      <c r="B5088" s="1232">
        <f>'Revenues 9-14'!C65</f>
        <v>55300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55300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158329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32044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32044</v>
      </c>
      <c r="C5102" s="14" t="s">
        <v>672</v>
      </c>
      <c r="D5102" s="14" t="str">
        <f t="shared" si="78"/>
        <v>Error?</v>
      </c>
    </row>
    <row r="5103" spans="1:4" x14ac:dyDescent="0.2">
      <c r="A5103" s="55">
        <v>5042</v>
      </c>
      <c r="B5103" s="1232">
        <f>'Revenues 9-14'!C84</f>
        <v>250064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250064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27149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24590</v>
      </c>
      <c r="D5116" s="14" t="str">
        <f t="shared" si="78"/>
        <v>Error?</v>
      </c>
    </row>
    <row r="5117" spans="1:4" x14ac:dyDescent="0.2">
      <c r="A5117" s="55">
        <v>5056</v>
      </c>
      <c r="B5117" s="1232">
        <f>'Revenues 9-14'!C105</f>
        <v>242381</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63034</v>
      </c>
      <c r="D5119" s="14" t="str">
        <f t="shared" ref="D5119:D5182" si="79">IF(ISBLANK(B5119),"OK",IF(A5119-B5119=0,"OK","Error?"))</f>
        <v>Error?</v>
      </c>
    </row>
    <row r="5120" spans="1:4" x14ac:dyDescent="0.2">
      <c r="A5120" s="55">
        <v>5059</v>
      </c>
      <c r="B5120" s="1232">
        <f>'Revenues 9-14'!C108</f>
        <v>357154</v>
      </c>
      <c r="C5120" s="14" t="s">
        <v>672</v>
      </c>
      <c r="D5120" s="14" t="str">
        <f t="shared" si="79"/>
        <v>Error?</v>
      </c>
    </row>
    <row r="5121" spans="1:4" x14ac:dyDescent="0.2">
      <c r="A5121" s="55">
        <v>5060</v>
      </c>
      <c r="B5121" s="1232">
        <f>'Revenues 9-14'!C109</f>
        <v>15181679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884348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884348</v>
      </c>
      <c r="C5132" s="14" t="s">
        <v>672</v>
      </c>
      <c r="D5132" s="14" t="str">
        <f t="shared" si="79"/>
        <v>Error?</v>
      </c>
    </row>
    <row r="5133" spans="1:4" x14ac:dyDescent="0.2">
      <c r="A5133" s="55">
        <v>5072</v>
      </c>
      <c r="B5133" s="1232">
        <f>'Revenues 9-14'!C124</f>
        <v>39041</v>
      </c>
      <c r="D5133" s="14" t="str">
        <f t="shared" si="79"/>
        <v>Error?</v>
      </c>
    </row>
    <row r="5134" spans="1:4" x14ac:dyDescent="0.2">
      <c r="A5134" s="55">
        <v>5073</v>
      </c>
      <c r="B5134" s="1232">
        <f>'Revenues 9-14'!C125</f>
        <v>190702</v>
      </c>
      <c r="D5134" s="14" t="str">
        <f t="shared" si="79"/>
        <v>Error?</v>
      </c>
    </row>
    <row r="5135" spans="1:4" x14ac:dyDescent="0.2">
      <c r="A5135" s="55">
        <v>5074</v>
      </c>
      <c r="B5135" s="1232">
        <f>'Revenues 9-14'!C126</f>
        <v>361989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2205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593937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94007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94007</v>
      </c>
      <c r="C5165" s="14" t="s">
        <v>672</v>
      </c>
      <c r="D5165" s="14" t="str">
        <f t="shared" si="79"/>
        <v>Error?</v>
      </c>
    </row>
    <row r="5166" spans="1:4" x14ac:dyDescent="0.2">
      <c r="A5166" s="83">
        <v>5105</v>
      </c>
      <c r="D5166" s="14" t="str">
        <f t="shared" si="79"/>
        <v>OK</v>
      </c>
    </row>
    <row r="5167" spans="1:4" x14ac:dyDescent="0.2">
      <c r="A5167" s="55">
        <v>5106</v>
      </c>
      <c r="B5167" s="1232">
        <f>'Revenues 9-14'!C145</f>
        <v>1031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696828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1581176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165586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5120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170706</v>
      </c>
      <c r="C5246" s="14" t="s">
        <v>672</v>
      </c>
      <c r="D5246" s="14" t="str">
        <f t="shared" si="80"/>
        <v>Error?</v>
      </c>
    </row>
    <row r="5247" spans="1:4" x14ac:dyDescent="0.2">
      <c r="A5247" s="55">
        <v>5186</v>
      </c>
      <c r="B5247" s="1232">
        <f>'Revenues 9-14'!C203</f>
        <v>130453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130453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5406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43104</v>
      </c>
      <c r="D5278" s="14" t="str">
        <f t="shared" si="81"/>
        <v>Error?</v>
      </c>
    </row>
    <row r="5279" spans="1:4" x14ac:dyDescent="0.2">
      <c r="A5279" s="55">
        <v>5218</v>
      </c>
      <c r="B5279" s="1232">
        <f>'Revenues 9-14'!C221</f>
        <v>50354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98864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494811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494811</v>
      </c>
      <c r="C5326" s="14" t="s">
        <v>672</v>
      </c>
      <c r="D5326" s="14" t="str">
        <f t="shared" si="82"/>
        <v>Error?</v>
      </c>
    </row>
    <row r="5327" spans="1:4" x14ac:dyDescent="0.2">
      <c r="A5327" s="55">
        <v>5266</v>
      </c>
      <c r="B5327" s="1232">
        <f>'Revenues 9-14'!C275</f>
        <v>17257666</v>
      </c>
      <c r="C5327" s="14" t="s">
        <v>672</v>
      </c>
      <c r="D5327" s="14" t="str">
        <f t="shared" si="82"/>
        <v>Error?</v>
      </c>
    </row>
    <row r="5328" spans="1:4" x14ac:dyDescent="0.2">
      <c r="A5328" s="55">
        <v>5267</v>
      </c>
      <c r="B5328" s="1232">
        <f>'Revenues 9-14'!D5</f>
        <v>1334486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1334486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4390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4390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33212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27468</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60680</v>
      </c>
      <c r="C5355" s="14" t="s">
        <v>672</v>
      </c>
      <c r="D5355" s="14" t="str">
        <f t="shared" si="82"/>
        <v>Error?</v>
      </c>
    </row>
    <row r="5356" spans="1:4" x14ac:dyDescent="0.2">
      <c r="A5356" s="55">
        <v>5295</v>
      </c>
      <c r="B5356" s="1232">
        <f>'Revenues 9-14'!D109</f>
        <v>1399556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1399556</v>
      </c>
      <c r="C5508" s="14" t="s">
        <v>672</v>
      </c>
      <c r="D5508" s="14" t="str">
        <f t="shared" si="85"/>
        <v>Error?</v>
      </c>
    </row>
    <row r="5509" spans="1:4" x14ac:dyDescent="0.2">
      <c r="A5509" s="55">
        <v>5448</v>
      </c>
      <c r="B5509" s="1232">
        <f>'Revenues 9-14'!E5</f>
        <v>1179503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1179503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1960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1960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1181463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1181463</v>
      </c>
      <c r="C5552" s="14" t="s">
        <v>672</v>
      </c>
      <c r="D5552" s="14" t="str">
        <f t="shared" si="85"/>
        <v>Error?</v>
      </c>
    </row>
    <row r="5553" spans="1:4" x14ac:dyDescent="0.2">
      <c r="A5553" s="55">
        <v>5492</v>
      </c>
      <c r="B5553" s="1232">
        <f>'Revenues 9-14'!F5</f>
        <v>812120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812120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3935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3935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4716</v>
      </c>
      <c r="D5586" s="14" t="str">
        <f t="shared" si="86"/>
        <v>Error?</v>
      </c>
    </row>
    <row r="5587" spans="1:4" x14ac:dyDescent="0.2">
      <c r="A5587" s="55">
        <v>5526</v>
      </c>
      <c r="B5587" s="1232">
        <f>'Revenues 9-14'!F108</f>
        <v>4716</v>
      </c>
      <c r="C5587" s="14" t="s">
        <v>672</v>
      </c>
      <c r="D5587" s="14" t="str">
        <f t="shared" si="86"/>
        <v>Error?</v>
      </c>
    </row>
    <row r="5588" spans="1:4" x14ac:dyDescent="0.2">
      <c r="A5588" s="55">
        <v>5527</v>
      </c>
      <c r="B5588" s="1232">
        <f>'Revenues 9-14'!F109</f>
        <v>820771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201324</v>
      </c>
      <c r="D5615" s="14" t="str">
        <f t="shared" si="86"/>
        <v>Error?</v>
      </c>
    </row>
    <row r="5616" spans="1:4" x14ac:dyDescent="0.2">
      <c r="A5616" s="83">
        <v>5555</v>
      </c>
      <c r="D5616" s="14" t="str">
        <f t="shared" si="86"/>
        <v>OK</v>
      </c>
    </row>
    <row r="5617" spans="1:4" x14ac:dyDescent="0.2">
      <c r="A5617" s="55">
        <v>5556</v>
      </c>
      <c r="B5617" s="1232">
        <f>'Revenues 9-14'!F152</f>
        <v>181838</v>
      </c>
      <c r="D5617" s="14" t="str">
        <f t="shared" si="86"/>
        <v>Error?</v>
      </c>
    </row>
    <row r="5618" spans="1:4" x14ac:dyDescent="0.2">
      <c r="A5618" s="55">
        <v>5557</v>
      </c>
      <c r="B5618" s="1232">
        <f>'Revenues 9-14'!F154</f>
        <v>383162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383162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383162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1203933</v>
      </c>
      <c r="C5720" s="14" t="s">
        <v>672</v>
      </c>
      <c r="D5720" s="14" t="str">
        <f t="shared" si="88"/>
        <v>Error?</v>
      </c>
    </row>
    <row r="5721" spans="1:4" x14ac:dyDescent="0.2">
      <c r="A5721" s="55">
        <v>5660</v>
      </c>
      <c r="B5721" s="1232">
        <f>'Revenues 9-14'!G5</f>
        <v>310171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310171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620342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v>
      </c>
      <c r="C5730" s="14" t="s">
        <v>672</v>
      </c>
      <c r="D5730" s="14" t="str">
        <f t="shared" si="88"/>
        <v>Error?</v>
      </c>
    </row>
    <row r="5731" spans="1:4" x14ac:dyDescent="0.2">
      <c r="A5731" s="55">
        <v>5670</v>
      </c>
      <c r="B5731" s="1232">
        <f>'Revenues 9-14'!G65</f>
        <v>1184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1184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622526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436</v>
      </c>
      <c r="C5881" s="14" t="s">
        <v>672</v>
      </c>
      <c r="D5881" s="14" t="str">
        <f t="shared" si="90"/>
        <v>Error?</v>
      </c>
    </row>
    <row r="5882" spans="1:4" x14ac:dyDescent="0.2">
      <c r="A5882" s="55">
        <v>5821</v>
      </c>
      <c r="B5882" s="1232">
        <f>'Revenues 9-14'!H96</f>
        <v>43608</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43608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44044</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622526</v>
      </c>
      <c r="C6024" s="14" t="s">
        <v>672</v>
      </c>
      <c r="D6024" s="14" t="str">
        <f t="shared" si="93"/>
        <v>Error?</v>
      </c>
    </row>
    <row r="6025" spans="1:5" x14ac:dyDescent="0.2">
      <c r="A6025" s="55">
        <v>5964</v>
      </c>
      <c r="B6025" s="1232">
        <f>'Revenues 9-14'!H109</f>
        <v>44044</v>
      </c>
      <c r="C6025" s="14" t="s">
        <v>672</v>
      </c>
      <c r="D6025" s="14" t="str">
        <f t="shared" si="93"/>
        <v>Error?</v>
      </c>
    </row>
    <row r="6026" spans="1:5" x14ac:dyDescent="0.2">
      <c r="A6026" s="55">
        <v>5965</v>
      </c>
      <c r="B6026" s="1232">
        <f>'Revenues 9-14'!I109</f>
        <v>21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158329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36762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1439.46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12264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12264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12264</v>
      </c>
      <c r="D6216" s="14" t="str">
        <f t="shared" si="96"/>
        <v>Error?</v>
      </c>
      <c r="E6216" s="14" t="s">
        <v>209</v>
      </c>
    </row>
    <row r="6217" spans="1:5" x14ac:dyDescent="0.2">
      <c r="A6217">
        <v>6156</v>
      </c>
      <c r="B6217" s="1232">
        <f>'Assets-Liab 5-6'!J4</f>
        <v>12264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157287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157287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157287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184593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184593</v>
      </c>
      <c r="D6229" s="14" t="str">
        <f t="shared" si="96"/>
        <v>Error?</v>
      </c>
      <c r="E6229" s="14" t="s">
        <v>209</v>
      </c>
    </row>
    <row r="6230" spans="1:5" x14ac:dyDescent="0.2">
      <c r="A6230">
        <v>6169</v>
      </c>
      <c r="B6230" s="1232">
        <f>'Acct Summary 7-8'!J20</f>
        <v>-27306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900000</v>
      </c>
      <c r="D6250" s="14" t="str">
        <f t="shared" si="96"/>
        <v>Error?</v>
      </c>
      <c r="E6250" s="14" t="s">
        <v>209</v>
      </c>
    </row>
    <row r="6251" spans="1:5" x14ac:dyDescent="0.2">
      <c r="A6251">
        <v>6190</v>
      </c>
      <c r="B6251" s="1232">
        <f>'Acct Summary 7-8'!D70</f>
        <v>150000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-27306</v>
      </c>
      <c r="D6263" s="14" t="str">
        <f t="shared" si="96"/>
        <v>Error?</v>
      </c>
      <c r="E6263" s="14" t="s">
        <v>209</v>
      </c>
    </row>
    <row r="6264" spans="1:5" x14ac:dyDescent="0.2">
      <c r="A6264">
        <v>6203</v>
      </c>
      <c r="B6264" s="1232">
        <f>'Acct Summary 7-8'!J79</f>
        <v>39570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12264</v>
      </c>
      <c r="D6266" s="14" t="str">
        <f t="shared" si="96"/>
        <v>Error?</v>
      </c>
      <c r="E6266" s="14" t="s">
        <v>209</v>
      </c>
    </row>
    <row r="6267" spans="1:5" x14ac:dyDescent="0.2">
      <c r="A6267">
        <v>6206</v>
      </c>
      <c r="B6267" s="1232">
        <f>'Acct Summary 7-8'!C82</f>
        <v>-934445</v>
      </c>
      <c r="D6267" s="14" t="str">
        <f t="shared" si="96"/>
        <v>Error?</v>
      </c>
      <c r="E6267" s="14" t="s">
        <v>209</v>
      </c>
    </row>
    <row r="6268" spans="1:5" x14ac:dyDescent="0.2">
      <c r="A6268">
        <v>6207</v>
      </c>
      <c r="B6268" s="1232">
        <f>'Acct Summary 7-8'!D82</f>
        <v>-170795</v>
      </c>
      <c r="D6268" s="14" t="str">
        <f t="shared" si="96"/>
        <v>Error?</v>
      </c>
      <c r="E6268" s="14" t="s">
        <v>209</v>
      </c>
    </row>
    <row r="6269" spans="1:5" x14ac:dyDescent="0.2">
      <c r="A6269">
        <v>6208</v>
      </c>
      <c r="B6269" s="1232">
        <f>'Acct Summary 7-8'!E82</f>
        <v>55100</v>
      </c>
      <c r="D6269" s="14" t="str">
        <f t="shared" si="96"/>
        <v>Error?</v>
      </c>
      <c r="E6269" s="14" t="s">
        <v>209</v>
      </c>
    </row>
    <row r="6270" spans="1:5" x14ac:dyDescent="0.2">
      <c r="A6270">
        <v>6209</v>
      </c>
      <c r="B6270" s="1232">
        <f>'Acct Summary 7-8'!F82</f>
        <v>49135</v>
      </c>
      <c r="D6270" s="14" t="str">
        <f t="shared" si="96"/>
        <v>Error?</v>
      </c>
      <c r="E6270" s="14" t="s">
        <v>209</v>
      </c>
    </row>
    <row r="6271" spans="1:5" x14ac:dyDescent="0.2">
      <c r="A6271">
        <v>6210</v>
      </c>
      <c r="B6271" s="1232">
        <f>'Acct Summary 7-8'!G82</f>
        <v>8863</v>
      </c>
      <c r="D6271" s="14" t="str">
        <f t="shared" ref="D6271:D6334" si="97">IF(ISBLANK(B6271),"OK",IF(A6271-B6271=0,"OK","Error?"))</f>
        <v>Error?</v>
      </c>
      <c r="E6271" s="14" t="s">
        <v>209</v>
      </c>
    </row>
    <row r="6272" spans="1:5" x14ac:dyDescent="0.2">
      <c r="A6272">
        <v>6211</v>
      </c>
      <c r="B6272" s="1232">
        <f>'Acct Summary 7-8'!H82</f>
        <v>-1170536</v>
      </c>
      <c r="D6272" s="14" t="str">
        <f t="shared" si="97"/>
        <v>Error?</v>
      </c>
      <c r="E6272" s="14" t="s">
        <v>209</v>
      </c>
    </row>
    <row r="6273" spans="1:5" x14ac:dyDescent="0.2">
      <c r="A6273">
        <v>6212</v>
      </c>
      <c r="B6273" s="1232">
        <f>'Acct Summary 7-8'!I82</f>
        <v>21</v>
      </c>
      <c r="D6273" s="14" t="str">
        <f t="shared" si="97"/>
        <v>Error?</v>
      </c>
      <c r="E6273" s="14" t="s">
        <v>209</v>
      </c>
    </row>
    <row r="6274" spans="1:5" x14ac:dyDescent="0.2">
      <c r="A6274">
        <v>6213</v>
      </c>
      <c r="B6274" s="1232">
        <f>'Acct Summary 7-8'!J82</f>
        <v>-27306</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-0.14804805880064031</v>
      </c>
      <c r="D6276" s="14" t="str">
        <f t="shared" si="97"/>
        <v>Error?</v>
      </c>
      <c r="E6276" s="14" t="s">
        <v>209</v>
      </c>
    </row>
    <row r="6277" spans="1:5" x14ac:dyDescent="0.2">
      <c r="A6277">
        <v>6216</v>
      </c>
      <c r="B6277" s="1232">
        <f>'Acct Summary 7-8'!D83</f>
        <v>-0.29762589351372637</v>
      </c>
      <c r="D6277" s="14" t="str">
        <f t="shared" si="97"/>
        <v>Error?</v>
      </c>
      <c r="E6277" s="14" t="s">
        <v>209</v>
      </c>
    </row>
    <row r="6278" spans="1:5" x14ac:dyDescent="0.2">
      <c r="A6278">
        <v>6217</v>
      </c>
      <c r="B6278" s="1232">
        <f>'Acct Summary 7-8'!E83</f>
        <v>0.13299958724266028</v>
      </c>
      <c r="D6278" s="14" t="str">
        <f t="shared" si="97"/>
        <v>Error?</v>
      </c>
      <c r="E6278" s="14" t="s">
        <v>209</v>
      </c>
    </row>
    <row r="6279" spans="1:5" x14ac:dyDescent="0.2">
      <c r="A6279">
        <v>6218</v>
      </c>
      <c r="B6279" s="1232">
        <f>'Acct Summary 7-8'!F83</f>
        <v>8.1741806687739144E-2</v>
      </c>
      <c r="D6279" s="14" t="str">
        <f t="shared" si="97"/>
        <v>Error?</v>
      </c>
      <c r="E6279" s="14" t="s">
        <v>209</v>
      </c>
    </row>
    <row r="6280" spans="1:5" x14ac:dyDescent="0.2">
      <c r="A6280">
        <v>6219</v>
      </c>
      <c r="B6280" s="1232">
        <f>'Acct Summary 7-8'!G83</f>
        <v>4.8188120157672966E-2</v>
      </c>
      <c r="D6280" s="14" t="str">
        <f t="shared" si="97"/>
        <v>Error?</v>
      </c>
      <c r="E6280" s="14" t="s">
        <v>209</v>
      </c>
    </row>
    <row r="6281" spans="1:5" x14ac:dyDescent="0.2">
      <c r="A6281">
        <v>6220</v>
      </c>
      <c r="B6281" s="1232">
        <f>'Acct Summary 7-8'!H83</f>
        <v>-205.42927342927342</v>
      </c>
      <c r="D6281" s="14" t="str">
        <f t="shared" si="97"/>
        <v>Error?</v>
      </c>
      <c r="E6281" s="14" t="s">
        <v>209</v>
      </c>
    </row>
    <row r="6282" spans="1:5" x14ac:dyDescent="0.2">
      <c r="A6282">
        <v>6221</v>
      </c>
      <c r="B6282" s="1232">
        <f>'Acct Summary 7-8'!I83</f>
        <v>5.3777208706786168E-3</v>
      </c>
      <c r="D6282" s="14" t="str">
        <f t="shared" si="97"/>
        <v>Error?</v>
      </c>
      <c r="E6282" s="14" t="s">
        <v>209</v>
      </c>
    </row>
    <row r="6283" spans="1:5" x14ac:dyDescent="0.2">
      <c r="A6283">
        <v>6222</v>
      </c>
      <c r="B6283" s="1232">
        <f>'Acct Summary 7-8'!J83</f>
        <v>-2.2265166340508804</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124874</v>
      </c>
      <c r="D6285" s="14" t="str">
        <f t="shared" si="97"/>
        <v>Error?</v>
      </c>
      <c r="E6285" s="14" t="s">
        <v>209</v>
      </c>
    </row>
    <row r="6286" spans="1:5" x14ac:dyDescent="0.2">
      <c r="A6286">
        <v>6225</v>
      </c>
      <c r="B6286" s="1232">
        <f>'Acct Summary 7-8'!E38</f>
        <v>9666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1050000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149188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149188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8080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8080</v>
      </c>
      <c r="D6351" s="14" t="str">
        <f t="shared" si="98"/>
        <v>Error?</v>
      </c>
      <c r="E6351" s="14" t="s">
        <v>209</v>
      </c>
    </row>
    <row r="6352" spans="1:5" x14ac:dyDescent="0.2">
      <c r="A6352">
        <v>6291</v>
      </c>
      <c r="B6352" s="1232">
        <f>'Revenues 9-14'!J109</f>
        <v>157287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246480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515</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238218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83236</v>
      </c>
      <c r="D6880" s="14" t="str">
        <f t="shared" si="106"/>
        <v>Error?</v>
      </c>
    </row>
    <row r="6881" spans="1:4" x14ac:dyDescent="0.2">
      <c r="A6881">
        <v>6820</v>
      </c>
      <c r="B6881" s="1232">
        <f>'Expenditures 15-22'!K22</f>
        <v>83236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246995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66692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66692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67944</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67944</v>
      </c>
      <c r="D6940" s="14" t="str">
        <f t="shared" si="107"/>
        <v>Error?</v>
      </c>
    </row>
    <row r="6941" spans="1:4" x14ac:dyDescent="0.2">
      <c r="A6941">
        <v>6880</v>
      </c>
      <c r="B6941" s="1232">
        <f>'Expenditures 15-22'!L52</f>
        <v>75000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66692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404610</v>
      </c>
      <c r="D6983" s="14" t="str">
        <f t="shared" si="108"/>
        <v>Error?</v>
      </c>
    </row>
    <row r="6984" spans="1:4" x14ac:dyDescent="0.2">
      <c r="A6984">
        <v>6923</v>
      </c>
      <c r="B6984" s="1232">
        <f>'Expenditures 15-22'!K86</f>
        <v>404610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404610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313687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338</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338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338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184593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338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157287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118285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118285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340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340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51968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51968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184593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184593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184593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184593</v>
      </c>
      <c r="D7224" s="14" t="str">
        <f t="shared" si="111"/>
        <v>Error?</v>
      </c>
    </row>
    <row r="7225" spans="1:4" x14ac:dyDescent="0.2">
      <c r="A7225">
        <v>7164</v>
      </c>
      <c r="B7225" s="1232">
        <f>'Expenditures 15-22'!K332</f>
        <v>-27306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182890</v>
      </c>
      <c r="D7251" s="14" t="str">
        <f t="shared" si="112"/>
        <v>Error?</v>
      </c>
    </row>
    <row r="7252" spans="1:4" x14ac:dyDescent="0.2">
      <c r="A7252">
        <f t="shared" si="113"/>
        <v>7191</v>
      </c>
      <c r="B7252" s="1232">
        <f>'Expenditures 15-22'!D9</f>
        <v>46407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7144</v>
      </c>
      <c r="D7254" s="14" t="str">
        <f t="shared" si="112"/>
        <v>Error?</v>
      </c>
    </row>
    <row r="7255" spans="1:4" x14ac:dyDescent="0.2">
      <c r="A7255">
        <f t="shared" si="113"/>
        <v>7194</v>
      </c>
      <c r="B7255" s="1232">
        <f>'Expenditures 15-22'!G9</f>
        <v>1777</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314025</v>
      </c>
      <c r="D7624" s="14" t="str">
        <f t="shared" si="124"/>
        <v>Error?</v>
      </c>
      <c r="E7624" s="14" t="s">
        <v>20</v>
      </c>
    </row>
    <row r="7625" spans="1:5" x14ac:dyDescent="0.2">
      <c r="A7625">
        <f t="shared" si="123"/>
        <v>7564</v>
      </c>
      <c r="B7625" s="1232">
        <f>'Cap Outlay Deprec 27'!I17</f>
        <v>31402.5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880246.5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124874</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9666</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2016-10-21T20:11:04Z</cp:lastPrinted>
  <dcterms:created xsi:type="dcterms:W3CDTF">2003-10-29T19:06:34Z</dcterms:created>
  <dcterms:modified xsi:type="dcterms:W3CDTF">2017-05-10T15:38:57Z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